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9035" windowHeight="12525"/>
  </bookViews>
  <sheets>
    <sheet name="Filmliste" sheetId="2" r:id="rId1"/>
    <sheet name="Personaleliste" sheetId="3" r:id="rId2"/>
  </sheets>
  <calcPr calcId="124519"/>
</workbook>
</file>

<file path=xl/calcChain.xml><?xml version="1.0" encoding="utf-8"?>
<calcChain xmlns="http://schemas.openxmlformats.org/spreadsheetml/2006/main">
  <c r="B11" i="3"/>
  <c r="B9"/>
  <c r="B7"/>
  <c r="B5"/>
</calcChain>
</file>

<file path=xl/sharedStrings.xml><?xml version="1.0" encoding="utf-8"?>
<sst xmlns="http://schemas.openxmlformats.org/spreadsheetml/2006/main" count="546" uniqueCount="295">
  <si>
    <t>Dansk Titel</t>
  </si>
  <si>
    <t>Land</t>
  </si>
  <si>
    <t>Udgivelsesår</t>
  </si>
  <si>
    <t>Spilletid</t>
  </si>
  <si>
    <t>Karakter</t>
  </si>
  <si>
    <t>Pris</t>
  </si>
  <si>
    <t>Medie</t>
  </si>
  <si>
    <t>Lager</t>
  </si>
  <si>
    <t>Godfather: Part II, The</t>
  </si>
  <si>
    <t>USA</t>
  </si>
  <si>
    <t>VHS</t>
  </si>
  <si>
    <t>Pretty Woman</t>
  </si>
  <si>
    <t>DVD</t>
  </si>
  <si>
    <t>You´ve got mail</t>
  </si>
  <si>
    <t>Min bedste vens bryllup</t>
  </si>
  <si>
    <t>Nattevagten</t>
  </si>
  <si>
    <t>Danmark</t>
  </si>
  <si>
    <t>Dirty Dancing</t>
  </si>
  <si>
    <t>Godfather, The</t>
  </si>
  <si>
    <t>Godfather: Part III, The</t>
  </si>
  <si>
    <t>The Big Blue</t>
  </si>
  <si>
    <t>Frankrig</t>
  </si>
  <si>
    <t>About Last Night</t>
  </si>
  <si>
    <t>Notting Hill</t>
  </si>
  <si>
    <t>Titanic</t>
  </si>
  <si>
    <t>Askepot</t>
  </si>
  <si>
    <t>Four Rooms</t>
  </si>
  <si>
    <t>Bad Man's River</t>
  </si>
  <si>
    <t>Alien - Den 8. Passager</t>
  </si>
  <si>
    <t>England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</si>
  <si>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</si>
  <si>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</si>
  <si>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</si>
  <si>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</si>
  <si>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</si>
  <si>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</si>
  <si>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</si>
  <si>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</si>
  <si>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</si>
  <si>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</si>
  <si>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</si>
  <si>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</si>
  <si>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</si>
  <si>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</si>
  <si>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</si>
  <si>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</si>
  <si>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</si>
  <si>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</si>
  <si>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</si>
  <si>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</si>
  <si>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Italien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</si>
  <si>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</si>
  <si>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</si>
  <si>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</si>
  <si>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</si>
  <si>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</si>
  <si>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</si>
  <si>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</si>
  <si>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</si>
  <si>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</si>
  <si>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</si>
  <si>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</si>
  <si>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</si>
  <si>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</si>
  <si>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t>Instruktør</t>
  </si>
  <si>
    <t>Stereo</t>
  </si>
  <si>
    <t>Francis Coppola</t>
  </si>
  <si>
    <t>Garry Marshall</t>
  </si>
  <si>
    <t>Nora Ephron</t>
  </si>
  <si>
    <t>P.J. Hogan</t>
  </si>
  <si>
    <t>Emile Ardolino</t>
  </si>
  <si>
    <t>Edward Zwick</t>
  </si>
  <si>
    <t>Roger Michell</t>
  </si>
  <si>
    <t>George Lucas</t>
  </si>
  <si>
    <t>James Cameron</t>
  </si>
  <si>
    <t>Andy Tennant</t>
  </si>
  <si>
    <t>Allison Anders</t>
  </si>
  <si>
    <t>Eugenio Martín</t>
  </si>
  <si>
    <t>Ridley Scott</t>
  </si>
  <si>
    <t>Bille August</t>
  </si>
  <si>
    <t>David Fincher</t>
  </si>
  <si>
    <t>Sydney Pollack</t>
  </si>
  <si>
    <t>Jean-Pierre Jeunet</t>
  </si>
  <si>
    <t>Mike Nichols</t>
  </si>
  <si>
    <t>THX</t>
  </si>
  <si>
    <t>Mel Gibson</t>
  </si>
  <si>
    <t>Surround Sound</t>
  </si>
  <si>
    <t>Frank Darabont</t>
  </si>
  <si>
    <t>Quentin Tarantino</t>
  </si>
  <si>
    <t>Ole Bornedal</t>
  </si>
  <si>
    <t>Jean-Jacques Beineix</t>
  </si>
  <si>
    <t>Rob Reiner</t>
  </si>
  <si>
    <t>Luc Besson</t>
  </si>
  <si>
    <t>Thomas Vinterberg</t>
  </si>
  <si>
    <t>Kasper Wedendahl</t>
  </si>
  <si>
    <t>John Frankenheimer</t>
  </si>
  <si>
    <t>Bryan Singer</t>
  </si>
  <si>
    <t>Bobby Farrelly</t>
  </si>
  <si>
    <t>Roberto Benigni</t>
  </si>
  <si>
    <t>Irvin Kershner</t>
  </si>
  <si>
    <t>Stanley Kubrick</t>
  </si>
  <si>
    <t>Wolfgang Petersen</t>
  </si>
  <si>
    <t>Steven Spielberg</t>
  </si>
  <si>
    <t>Alan J. Pakula</t>
  </si>
  <si>
    <t>Michael Mann</t>
  </si>
  <si>
    <t>Robert De Niro</t>
  </si>
  <si>
    <t>George P. Cosmatos</t>
  </si>
  <si>
    <t>Harold Ramis</t>
  </si>
  <si>
    <t>Star Wars Episode I</t>
  </si>
  <si>
    <t>FilmID</t>
  </si>
  <si>
    <t>Genre</t>
  </si>
  <si>
    <t>Salg</t>
  </si>
  <si>
    <t>Drama</t>
  </si>
  <si>
    <t>Dolby Digital</t>
  </si>
  <si>
    <t>Romantik</t>
  </si>
  <si>
    <t>Komedie</t>
  </si>
  <si>
    <t>Gangster</t>
  </si>
  <si>
    <t>Action</t>
  </si>
  <si>
    <t>Kærlighed</t>
  </si>
  <si>
    <t>Science fiction</t>
  </si>
  <si>
    <t>Gys</t>
  </si>
  <si>
    <t>Thriller</t>
  </si>
  <si>
    <t>Erotik</t>
  </si>
  <si>
    <t>Krimi</t>
  </si>
  <si>
    <t>Krig</t>
  </si>
  <si>
    <t xml:space="preserve">Abernes Planet </t>
  </si>
  <si>
    <t>Tim Burton</t>
  </si>
  <si>
    <t xml:space="preserve">American Beauty </t>
  </si>
  <si>
    <t>Sam mendes</t>
  </si>
  <si>
    <t>Den Sjette Sans</t>
  </si>
  <si>
    <t>M. Night Shyamalan</t>
  </si>
  <si>
    <t xml:space="preserve">Thriller </t>
  </si>
  <si>
    <t xml:space="preserve">Find Nemo </t>
  </si>
  <si>
    <t>Andrew Stanton</t>
  </si>
  <si>
    <t>Tegnefilm</t>
  </si>
  <si>
    <t xml:space="preserve">Bad Boys II </t>
  </si>
  <si>
    <t>Michael Bay</t>
  </si>
  <si>
    <t xml:space="preserve">Bruce Den Almægtige </t>
  </si>
  <si>
    <t>Tom Shadyac</t>
  </si>
  <si>
    <t xml:space="preserve">Harry Potter Og De Vises Sten </t>
  </si>
  <si>
    <t>Chris Columbus</t>
  </si>
  <si>
    <t>Eventyr</t>
  </si>
  <si>
    <t xml:space="preserve">Harry Potter Og Fangen Fra Azkaban </t>
  </si>
  <si>
    <t>Alfonso Cuarón</t>
  </si>
  <si>
    <t xml:space="preserve">Harry Potter og hemmelighedens kammer </t>
  </si>
  <si>
    <t xml:space="preserve">Ice Age </t>
  </si>
  <si>
    <t>Chris Wedge</t>
  </si>
  <si>
    <t>Independence Day</t>
  </si>
  <si>
    <t>Roland Emmerich</t>
  </si>
  <si>
    <t>The Italian Job</t>
  </si>
  <si>
    <t>F. Gary Gray</t>
  </si>
  <si>
    <t>Jurassic Park III</t>
  </si>
  <si>
    <t>Joe Johnston</t>
  </si>
  <si>
    <t xml:space="preserve">James Bond - Die Another Day </t>
  </si>
  <si>
    <t>James Bay</t>
  </si>
  <si>
    <t>Personaleoplysninger</t>
  </si>
  <si>
    <t>Navn</t>
  </si>
  <si>
    <t>Allan Carlsen</t>
  </si>
  <si>
    <t>Brian Adel</t>
  </si>
  <si>
    <t>Charlotte Juhl</t>
  </si>
  <si>
    <t>Jan Larsen</t>
  </si>
  <si>
    <t>Henrik Madsen</t>
  </si>
  <si>
    <t>Hugo Hall</t>
  </si>
  <si>
    <t>Jon Rosengård</t>
  </si>
  <si>
    <t>Løn</t>
  </si>
  <si>
    <t>Kasper Schultz</t>
  </si>
  <si>
    <t>Kim Lund</t>
  </si>
  <si>
    <t>Klaus Johansen</t>
  </si>
  <si>
    <t>Lars Kofoed</t>
  </si>
  <si>
    <t>Telefon</t>
  </si>
  <si>
    <t>Lars Thorsen</t>
  </si>
  <si>
    <t>Lis Winding</t>
  </si>
  <si>
    <t>Mai-Britt Storm</t>
  </si>
  <si>
    <t>Mattias Jespersen</t>
  </si>
  <si>
    <t>Michael Malmgren</t>
  </si>
  <si>
    <t>Mikkel Junker</t>
  </si>
  <si>
    <t>Morten Borre</t>
  </si>
  <si>
    <t>Peter Kastrup</t>
  </si>
  <si>
    <t>Peter Søndergård</t>
  </si>
  <si>
    <t>Peter Wulf</t>
  </si>
  <si>
    <t>Sofie Gertsen</t>
  </si>
  <si>
    <t>Søren Novotny</t>
  </si>
  <si>
    <t>Thomas Riis</t>
  </si>
  <si>
    <t>Cpr-nr</t>
  </si>
  <si>
    <t>Ansættelsedato</t>
  </si>
  <si>
    <t>Firmabil</t>
  </si>
  <si>
    <t>Mastercard nr.</t>
  </si>
  <si>
    <t>300965-3482</t>
  </si>
  <si>
    <t>3109 0137</t>
  </si>
  <si>
    <t>01-05-1994</t>
  </si>
  <si>
    <t>Mercedes E 280 CDI</t>
  </si>
  <si>
    <t>4854 5723 5425 2355</t>
  </si>
  <si>
    <t>210767-2891</t>
  </si>
  <si>
    <t>2513 2729</t>
  </si>
  <si>
    <t>15-07-2004</t>
  </si>
  <si>
    <t>4235 5235 5235 2355</t>
  </si>
  <si>
    <t>050676-1708</t>
  </si>
  <si>
    <t>4990 4730</t>
  </si>
  <si>
    <t>22-11-1998</t>
  </si>
  <si>
    <t>6456 4533 5342 2355</t>
  </si>
  <si>
    <t>011070-3941</t>
  </si>
  <si>
    <t>7309 4279</t>
  </si>
  <si>
    <t>01-01-1997</t>
  </si>
  <si>
    <t>2342 6575 3453 3533</t>
  </si>
  <si>
    <t>241182-3842</t>
  </si>
  <si>
    <t>5179 2223</t>
  </si>
  <si>
    <t>13-04-2005</t>
  </si>
  <si>
    <t xml:space="preserve">Opel Vectra Limited - 2.2 TDI </t>
  </si>
  <si>
    <t>2345 3533 3555 2474</t>
  </si>
  <si>
    <t>270486-4909</t>
  </si>
  <si>
    <t>8092 4490</t>
  </si>
  <si>
    <t>19-03-1991</t>
  </si>
  <si>
    <t>Volvo XC90</t>
  </si>
  <si>
    <t>6644 7455 7544 7853</t>
  </si>
  <si>
    <t>191182-2848</t>
  </si>
  <si>
    <t>6134 0056</t>
  </si>
  <si>
    <t>20-12-1998</t>
  </si>
  <si>
    <t>6325 6443 7722 2553</t>
  </si>
  <si>
    <t>310384-0570</t>
  </si>
  <si>
    <t>6318 3648</t>
  </si>
  <si>
    <t>01-07-2002</t>
  </si>
  <si>
    <t>Toyota Corolla st - 2.2</t>
  </si>
  <si>
    <t>6343 3666 3667 3663</t>
  </si>
  <si>
    <t>240975-3582</t>
  </si>
  <si>
    <t>8343 8574</t>
  </si>
  <si>
    <t>01-07-2006</t>
  </si>
  <si>
    <t>7434 7454 6323 7842</t>
  </si>
  <si>
    <t>081285-1970</t>
  </si>
  <si>
    <t>3940 2175</t>
  </si>
  <si>
    <t>15-09-1999</t>
  </si>
  <si>
    <t>Skoda Octavia Combi RS</t>
  </si>
  <si>
    <t>7544 3666 3466 3466</t>
  </si>
  <si>
    <t>270883-1060</t>
  </si>
  <si>
    <t>7068 4828</t>
  </si>
  <si>
    <t>Mercedes E 500</t>
  </si>
  <si>
    <t>3477 3467 3462 3523</t>
  </si>
  <si>
    <t>170880-2754</t>
  </si>
  <si>
    <t>6212 5100</t>
  </si>
  <si>
    <t>Toyota Avensis 2.2 D-4</t>
  </si>
  <si>
    <t>7544 6334 4675 5444</t>
  </si>
  <si>
    <t>280365-1865</t>
  </si>
  <si>
    <t>7180 8416</t>
  </si>
  <si>
    <t>25-10-2004</t>
  </si>
  <si>
    <t>7544 2357 4634 6344</t>
  </si>
  <si>
    <t>171266-2324</t>
  </si>
  <si>
    <t>6914 0305</t>
  </si>
  <si>
    <t>01-01-2000</t>
  </si>
  <si>
    <t>Ford S-MAX</t>
  </si>
  <si>
    <t>7655 3457 5464 4645</t>
  </si>
  <si>
    <t>040968-4212</t>
  </si>
  <si>
    <t>8041 2426</t>
  </si>
  <si>
    <t>12-03-2005</t>
  </si>
  <si>
    <t>Ford Mondeo Trend - 2.4 CDI</t>
  </si>
  <si>
    <t>3467 5744 7544 3466</t>
  </si>
  <si>
    <t>010879-0932</t>
  </si>
  <si>
    <t>4055 9680</t>
  </si>
  <si>
    <t>12-06-2006</t>
  </si>
  <si>
    <t>Ford Fokus - 1.1</t>
  </si>
  <si>
    <t>6775 5433 6344 3466</t>
  </si>
  <si>
    <t>240367-1529</t>
  </si>
  <si>
    <t>5582 0027</t>
  </si>
  <si>
    <t>17-04-1995</t>
  </si>
  <si>
    <t>Peugeut 407 SW</t>
  </si>
  <si>
    <t>7452 6744 4543 6477</t>
  </si>
  <si>
    <t>200866-1186</t>
  </si>
  <si>
    <t>8844 9307</t>
  </si>
  <si>
    <t>4578 6445 7555 7565</t>
  </si>
  <si>
    <t>230782-1674</t>
  </si>
  <si>
    <t>3613 1335</t>
  </si>
  <si>
    <t>19-06-1996</t>
  </si>
  <si>
    <t>7565 7563 8762 1224</t>
  </si>
  <si>
    <t>200259-4345</t>
  </si>
  <si>
    <t>9061 0964</t>
  </si>
  <si>
    <t>01-05-2003</t>
  </si>
  <si>
    <t>9766 6867 6788 4577</t>
  </si>
  <si>
    <t>271177-2269</t>
  </si>
  <si>
    <t>4737 0991</t>
  </si>
  <si>
    <t>16-02-2003</t>
  </si>
  <si>
    <t>7454 5454 4575 7445</t>
  </si>
  <si>
    <t>250984-0439</t>
  </si>
  <si>
    <t>2262 9399</t>
  </si>
  <si>
    <t>01-09-2004</t>
  </si>
  <si>
    <t>Opel Zafira - 1.8</t>
  </si>
  <si>
    <t>8652 2345 6334 6433</t>
  </si>
  <si>
    <t>071165-2222</t>
  </si>
  <si>
    <t>3623 4824</t>
  </si>
  <si>
    <t>27-04-1995</t>
  </si>
  <si>
    <t>6343 7454 4577 4573</t>
  </si>
  <si>
    <t>221180-2489</t>
  </si>
  <si>
    <t>8703 3667</t>
  </si>
  <si>
    <t>01-07-1996</t>
  </si>
  <si>
    <t>Fiat Panda</t>
  </si>
  <si>
    <t>3466 3467 6343 6363</t>
  </si>
  <si>
    <t>Ansættelsesdato</t>
  </si>
  <si>
    <t>ssss</t>
  </si>
</sst>
</file>

<file path=xl/styles.xml><?xml version="1.0" encoding="utf-8"?>
<styleSheet xmlns="http://schemas.openxmlformats.org/spreadsheetml/2006/main">
  <numFmts count="2">
    <numFmt numFmtId="164" formatCode="&quot;kr &quot;#,##0.00;&quot;kr -&quot;#,##0.00"/>
    <numFmt numFmtId="165" formatCode="#,##0\ &quot;kr&quot;"/>
  </numFmts>
  <fonts count="7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Border="1"/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Border="1"/>
    <xf numFmtId="164" fontId="3" fillId="0" borderId="0" xfId="0" applyNumberFormat="1" applyFont="1" applyFill="1" applyBorder="1" applyAlignment="1">
      <alignment horizontal="right" wrapText="1"/>
    </xf>
    <xf numFmtId="3" fontId="2" fillId="0" borderId="0" xfId="0" applyNumberFormat="1" applyFont="1" applyBorder="1"/>
    <xf numFmtId="0" fontId="3" fillId="0" borderId="0" xfId="0" applyFont="1" applyFill="1" applyBorder="1"/>
    <xf numFmtId="0" fontId="2" fillId="0" borderId="0" xfId="0" applyFont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/>
    <xf numFmtId="0" fontId="2" fillId="0" borderId="0" xfId="0" applyFont="1" applyAlignment="1"/>
    <xf numFmtId="14" fontId="2" fillId="0" borderId="0" xfId="0" quotePrefix="1" applyNumberFormat="1" applyFont="1" applyAlignment="1">
      <alignment horizontal="right"/>
    </xf>
    <xf numFmtId="3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5" fontId="2" fillId="0" borderId="0" xfId="0" applyNumberFormat="1" applyFont="1"/>
    <xf numFmtId="10" fontId="2" fillId="0" borderId="0" xfId="0" applyNumberFormat="1" applyFont="1" applyAlignment="1">
      <alignment horizontal="right"/>
    </xf>
    <xf numFmtId="0" fontId="6" fillId="0" borderId="0" xfId="0" applyFont="1"/>
    <xf numFmtId="14" fontId="2" fillId="0" borderId="0" xfId="0" applyNumberFormat="1" applyFont="1"/>
    <xf numFmtId="0" fontId="4" fillId="2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>
      <selection activeCell="E13" sqref="E13"/>
    </sheetView>
  </sheetViews>
  <sheetFormatPr defaultRowHeight="14.25" customHeight="1"/>
  <cols>
    <col min="1" max="1" width="8.42578125" style="1" customWidth="1"/>
    <col min="2" max="2" width="30.5703125" style="1" customWidth="1"/>
    <col min="3" max="3" width="8.42578125" style="1" bestFit="1" customWidth="1"/>
    <col min="4" max="4" width="14.140625" style="1" customWidth="1"/>
    <col min="5" max="5" width="19.28515625" style="1" bestFit="1" customWidth="1"/>
    <col min="6" max="6" width="13.28515625" style="1" bestFit="1" customWidth="1"/>
    <col min="7" max="7" width="14.42578125" style="1" bestFit="1" customWidth="1"/>
    <col min="8" max="8" width="10.28515625" style="1" customWidth="1"/>
    <col min="9" max="9" width="8.7109375" style="1" bestFit="1" customWidth="1"/>
    <col min="10" max="10" width="7.85546875" style="1" customWidth="1"/>
    <col min="11" max="11" width="10.140625" style="1" customWidth="1"/>
    <col min="12" max="12" width="9.7109375" style="1" bestFit="1" customWidth="1"/>
    <col min="13" max="13" width="8.140625" style="1" customWidth="1"/>
    <col min="14" max="16384" width="9.140625" style="1"/>
  </cols>
  <sheetData>
    <row r="1" spans="1:13" ht="14.25" customHeight="1">
      <c r="A1" s="22" t="s">
        <v>109</v>
      </c>
      <c r="B1" s="22" t="s">
        <v>0</v>
      </c>
      <c r="C1" s="22" t="s">
        <v>1</v>
      </c>
      <c r="D1" s="22" t="s">
        <v>2</v>
      </c>
      <c r="E1" s="22" t="s">
        <v>64</v>
      </c>
      <c r="F1" s="22" t="s">
        <v>110</v>
      </c>
      <c r="G1" s="22" t="s">
        <v>65</v>
      </c>
      <c r="H1" s="22" t="s">
        <v>4</v>
      </c>
      <c r="I1" s="22" t="s">
        <v>5</v>
      </c>
      <c r="J1" s="22" t="s">
        <v>7</v>
      </c>
      <c r="K1" s="22" t="s">
        <v>3</v>
      </c>
      <c r="L1" s="22" t="s">
        <v>111</v>
      </c>
      <c r="M1" s="22" t="s">
        <v>6</v>
      </c>
    </row>
    <row r="2" spans="1:13" ht="14.25" customHeight="1">
      <c r="A2" s="2">
        <v>1</v>
      </c>
      <c r="B2" s="3" t="s">
        <v>8</v>
      </c>
      <c r="C2" s="3" t="s">
        <v>9</v>
      </c>
      <c r="D2" s="2">
        <v>1974</v>
      </c>
      <c r="E2" s="3" t="s">
        <v>66</v>
      </c>
      <c r="F2" s="3" t="s">
        <v>112</v>
      </c>
      <c r="G2" s="4" t="s">
        <v>113</v>
      </c>
      <c r="H2" s="2">
        <v>8</v>
      </c>
      <c r="I2" s="5">
        <v>175</v>
      </c>
      <c r="J2" s="2">
        <v>21</v>
      </c>
      <c r="K2" s="2">
        <v>120</v>
      </c>
      <c r="L2" s="6">
        <v>80944.243144770066</v>
      </c>
      <c r="M2" s="3" t="s">
        <v>10</v>
      </c>
    </row>
    <row r="3" spans="1:13" ht="14.25" customHeight="1">
      <c r="A3" s="2">
        <v>2</v>
      </c>
      <c r="B3" s="3" t="s">
        <v>11</v>
      </c>
      <c r="C3" s="3" t="s">
        <v>9</v>
      </c>
      <c r="D3" s="2">
        <v>1989</v>
      </c>
      <c r="E3" s="3" t="s">
        <v>67</v>
      </c>
      <c r="F3" s="3" t="s">
        <v>114</v>
      </c>
      <c r="G3" s="3" t="s">
        <v>65</v>
      </c>
      <c r="H3" s="2">
        <v>6</v>
      </c>
      <c r="I3" s="5">
        <v>139</v>
      </c>
      <c r="J3" s="2">
        <v>10</v>
      </c>
      <c r="K3" s="2">
        <v>119</v>
      </c>
      <c r="L3" s="6">
        <v>87245.227188524281</v>
      </c>
      <c r="M3" s="3" t="s">
        <v>10</v>
      </c>
    </row>
    <row r="4" spans="1:13" ht="14.25" customHeight="1">
      <c r="A4" s="2">
        <v>3</v>
      </c>
      <c r="B4" s="3" t="s">
        <v>13</v>
      </c>
      <c r="C4" s="3" t="s">
        <v>9</v>
      </c>
      <c r="D4" s="2">
        <v>1998</v>
      </c>
      <c r="E4" s="3" t="s">
        <v>68</v>
      </c>
      <c r="F4" s="3" t="s">
        <v>115</v>
      </c>
      <c r="G4" s="3" t="s">
        <v>65</v>
      </c>
      <c r="H4" s="2">
        <v>6</v>
      </c>
      <c r="I4" s="5">
        <v>169</v>
      </c>
      <c r="J4" s="2">
        <v>14</v>
      </c>
      <c r="K4" s="2">
        <v>119</v>
      </c>
      <c r="L4" s="6">
        <v>12924.635800622174</v>
      </c>
      <c r="M4" s="3" t="s">
        <v>12</v>
      </c>
    </row>
    <row r="5" spans="1:13" ht="14.25" customHeight="1">
      <c r="A5" s="2">
        <v>4</v>
      </c>
      <c r="B5" s="3" t="s">
        <v>14</v>
      </c>
      <c r="C5" s="3" t="s">
        <v>9</v>
      </c>
      <c r="D5" s="2">
        <v>1998</v>
      </c>
      <c r="E5" s="3" t="s">
        <v>69</v>
      </c>
      <c r="F5" s="3" t="s">
        <v>115</v>
      </c>
      <c r="G5" s="3" t="s">
        <v>65</v>
      </c>
      <c r="H5" s="2">
        <v>6</v>
      </c>
      <c r="I5" s="5">
        <v>169</v>
      </c>
      <c r="J5" s="2">
        <v>10</v>
      </c>
      <c r="K5" s="2">
        <v>105</v>
      </c>
      <c r="L5" s="6">
        <v>3080.3268621219181</v>
      </c>
      <c r="M5" s="3" t="s">
        <v>10</v>
      </c>
    </row>
    <row r="6" spans="1:13" ht="14.25" customHeight="1">
      <c r="A6" s="2">
        <v>5</v>
      </c>
      <c r="B6" s="3" t="s">
        <v>17</v>
      </c>
      <c r="C6" s="3" t="s">
        <v>9</v>
      </c>
      <c r="D6" s="2">
        <v>1987</v>
      </c>
      <c r="E6" s="3" t="s">
        <v>70</v>
      </c>
      <c r="F6" s="3" t="s">
        <v>112</v>
      </c>
      <c r="G6" s="4" t="s">
        <v>113</v>
      </c>
      <c r="H6" s="2">
        <v>5</v>
      </c>
      <c r="I6" s="5">
        <v>119</v>
      </c>
      <c r="J6" s="2">
        <v>10</v>
      </c>
      <c r="K6" s="2">
        <v>96</v>
      </c>
      <c r="L6" s="6">
        <v>11714.998182065805</v>
      </c>
      <c r="M6" s="3" t="s">
        <v>10</v>
      </c>
    </row>
    <row r="7" spans="1:13" ht="14.25" customHeight="1">
      <c r="A7" s="2">
        <v>6</v>
      </c>
      <c r="B7" s="3" t="s">
        <v>18</v>
      </c>
      <c r="C7" s="3" t="s">
        <v>9</v>
      </c>
      <c r="D7" s="2">
        <v>1972</v>
      </c>
      <c r="E7" s="3" t="s">
        <v>66</v>
      </c>
      <c r="F7" s="3" t="s">
        <v>116</v>
      </c>
      <c r="G7" s="4" t="s">
        <v>113</v>
      </c>
      <c r="H7" s="2">
        <v>9</v>
      </c>
      <c r="I7" s="5">
        <v>165</v>
      </c>
      <c r="J7" s="2">
        <v>9</v>
      </c>
      <c r="K7" s="2">
        <v>176</v>
      </c>
      <c r="L7" s="6">
        <v>92593.335481537855</v>
      </c>
      <c r="M7" s="3" t="s">
        <v>12</v>
      </c>
    </row>
    <row r="8" spans="1:13" ht="14.25" customHeight="1">
      <c r="A8" s="2">
        <v>7</v>
      </c>
      <c r="B8" s="3" t="s">
        <v>19</v>
      </c>
      <c r="C8" s="3" t="s">
        <v>9</v>
      </c>
      <c r="D8" s="2">
        <v>1990</v>
      </c>
      <c r="E8" s="3" t="s">
        <v>66</v>
      </c>
      <c r="F8" s="3" t="s">
        <v>117</v>
      </c>
      <c r="G8" s="3" t="s">
        <v>86</v>
      </c>
      <c r="H8" s="2">
        <v>7</v>
      </c>
      <c r="I8" s="5">
        <v>165</v>
      </c>
      <c r="J8" s="2">
        <v>10</v>
      </c>
      <c r="K8" s="2">
        <v>161</v>
      </c>
      <c r="L8" s="6">
        <v>69821.157370407862</v>
      </c>
      <c r="M8" s="3" t="s">
        <v>10</v>
      </c>
    </row>
    <row r="9" spans="1:13" ht="14.25" customHeight="1">
      <c r="A9" s="2">
        <v>8</v>
      </c>
      <c r="B9" s="3" t="s">
        <v>22</v>
      </c>
      <c r="C9" s="3" t="s">
        <v>9</v>
      </c>
      <c r="D9" s="2">
        <v>1986</v>
      </c>
      <c r="E9" s="3" t="s">
        <v>71</v>
      </c>
      <c r="F9" s="3" t="s">
        <v>112</v>
      </c>
      <c r="G9" s="3" t="s">
        <v>65</v>
      </c>
      <c r="H9" s="2">
        <v>6</v>
      </c>
      <c r="I9" s="5">
        <v>145</v>
      </c>
      <c r="J9" s="2">
        <v>31</v>
      </c>
      <c r="K9" s="2">
        <v>113</v>
      </c>
      <c r="L9" s="6">
        <v>56907.852693305031</v>
      </c>
      <c r="M9" s="3" t="s">
        <v>12</v>
      </c>
    </row>
    <row r="10" spans="1:13" ht="14.25" customHeight="1">
      <c r="A10" s="2">
        <v>9</v>
      </c>
      <c r="B10" s="3" t="s">
        <v>23</v>
      </c>
      <c r="C10" s="3" t="s">
        <v>9</v>
      </c>
      <c r="D10" s="2">
        <v>1998</v>
      </c>
      <c r="E10" s="3" t="s">
        <v>72</v>
      </c>
      <c r="F10" s="3" t="s">
        <v>115</v>
      </c>
      <c r="G10" s="3" t="s">
        <v>65</v>
      </c>
      <c r="H10" s="2">
        <v>8</v>
      </c>
      <c r="I10" s="5">
        <v>165</v>
      </c>
      <c r="J10" s="2">
        <v>10</v>
      </c>
      <c r="K10" s="2">
        <v>123</v>
      </c>
      <c r="L10" s="6">
        <v>76400.046955356695</v>
      </c>
      <c r="M10" s="3" t="s">
        <v>10</v>
      </c>
    </row>
    <row r="11" spans="1:13" ht="14.25" customHeight="1">
      <c r="A11" s="2">
        <v>10</v>
      </c>
      <c r="B11" s="3" t="s">
        <v>108</v>
      </c>
      <c r="C11" s="3" t="s">
        <v>9</v>
      </c>
      <c r="D11" s="2">
        <v>1999</v>
      </c>
      <c r="E11" s="3" t="s">
        <v>73</v>
      </c>
      <c r="F11" s="3" t="s">
        <v>117</v>
      </c>
      <c r="G11" s="4" t="s">
        <v>113</v>
      </c>
      <c r="H11" s="2">
        <v>8</v>
      </c>
      <c r="I11" s="5">
        <v>195</v>
      </c>
      <c r="J11" s="2">
        <v>150</v>
      </c>
      <c r="K11" s="2">
        <v>136</v>
      </c>
      <c r="L11" s="6">
        <v>88806.409056796314</v>
      </c>
      <c r="M11" s="3" t="s">
        <v>10</v>
      </c>
    </row>
    <row r="12" spans="1:13" ht="14.25" customHeight="1">
      <c r="A12" s="2">
        <v>11</v>
      </c>
      <c r="B12" s="3" t="s">
        <v>24</v>
      </c>
      <c r="C12" s="3" t="s">
        <v>9</v>
      </c>
      <c r="D12" s="2">
        <v>1997</v>
      </c>
      <c r="E12" s="3" t="s">
        <v>74</v>
      </c>
      <c r="F12" s="3" t="s">
        <v>117</v>
      </c>
      <c r="G12" s="3" t="s">
        <v>65</v>
      </c>
      <c r="H12" s="2">
        <v>7</v>
      </c>
      <c r="I12" s="5">
        <v>165</v>
      </c>
      <c r="J12" s="2">
        <v>20</v>
      </c>
      <c r="K12" s="2">
        <v>194</v>
      </c>
      <c r="L12" s="6">
        <v>30189.937909358687</v>
      </c>
      <c r="M12" s="3" t="s">
        <v>12</v>
      </c>
    </row>
    <row r="13" spans="1:13" ht="14.25" customHeight="1">
      <c r="A13" s="2">
        <v>12</v>
      </c>
      <c r="B13" s="3" t="s">
        <v>25</v>
      </c>
      <c r="C13" s="3" t="s">
        <v>9</v>
      </c>
      <c r="D13" s="2">
        <v>1998</v>
      </c>
      <c r="E13" s="3" t="s">
        <v>75</v>
      </c>
      <c r="F13" s="3" t="s">
        <v>118</v>
      </c>
      <c r="G13" s="3" t="s">
        <v>65</v>
      </c>
      <c r="H13" s="2">
        <v>8</v>
      </c>
      <c r="I13" s="5">
        <v>129</v>
      </c>
      <c r="J13" s="2">
        <v>8</v>
      </c>
      <c r="K13" s="2">
        <v>121</v>
      </c>
      <c r="L13" s="6">
        <v>88283.050016738067</v>
      </c>
      <c r="M13" s="3" t="s">
        <v>12</v>
      </c>
    </row>
    <row r="14" spans="1:13" ht="14.25" customHeight="1">
      <c r="A14" s="2">
        <v>13</v>
      </c>
      <c r="B14" s="3" t="s">
        <v>26</v>
      </c>
      <c r="C14" s="3" t="s">
        <v>9</v>
      </c>
      <c r="D14" s="2">
        <v>1994</v>
      </c>
      <c r="E14" s="3" t="s">
        <v>76</v>
      </c>
      <c r="F14" s="3" t="s">
        <v>115</v>
      </c>
      <c r="G14" s="3" t="s">
        <v>65</v>
      </c>
      <c r="H14" s="2">
        <v>6</v>
      </c>
      <c r="I14" s="5">
        <v>129</v>
      </c>
      <c r="J14" s="2">
        <v>42</v>
      </c>
      <c r="K14" s="2">
        <v>98</v>
      </c>
      <c r="L14" s="6">
        <v>95569.363205581933</v>
      </c>
      <c r="M14" s="3" t="s">
        <v>10</v>
      </c>
    </row>
    <row r="15" spans="1:13" ht="14.25" customHeight="1">
      <c r="A15" s="2">
        <v>14</v>
      </c>
      <c r="B15" s="3" t="s">
        <v>27</v>
      </c>
      <c r="C15" s="3" t="s">
        <v>9</v>
      </c>
      <c r="D15" s="2">
        <v>1972</v>
      </c>
      <c r="E15" s="3" t="s">
        <v>77</v>
      </c>
      <c r="F15" s="3" t="s">
        <v>115</v>
      </c>
      <c r="G15" s="4" t="s">
        <v>113</v>
      </c>
      <c r="H15" s="2">
        <v>3</v>
      </c>
      <c r="I15" s="5">
        <v>109</v>
      </c>
      <c r="J15" s="2">
        <v>8</v>
      </c>
      <c r="K15" s="2">
        <v>100</v>
      </c>
      <c r="L15" s="6">
        <v>17567.014110155822</v>
      </c>
      <c r="M15" s="3" t="s">
        <v>10</v>
      </c>
    </row>
    <row r="16" spans="1:13" ht="14.25" customHeight="1">
      <c r="A16" s="2">
        <v>15</v>
      </c>
      <c r="B16" s="3" t="s">
        <v>28</v>
      </c>
      <c r="C16" s="3" t="s">
        <v>29</v>
      </c>
      <c r="D16" s="2">
        <v>1979</v>
      </c>
      <c r="E16" s="3" t="s">
        <v>78</v>
      </c>
      <c r="F16" s="3" t="s">
        <v>119</v>
      </c>
      <c r="G16" s="4" t="s">
        <v>113</v>
      </c>
      <c r="H16" s="2">
        <v>8</v>
      </c>
      <c r="I16" s="5">
        <v>150</v>
      </c>
      <c r="J16" s="2">
        <v>8</v>
      </c>
      <c r="K16" s="2">
        <v>117</v>
      </c>
      <c r="L16" s="6">
        <v>85029.029123816887</v>
      </c>
      <c r="M16" s="3" t="s">
        <v>10</v>
      </c>
    </row>
    <row r="17" spans="1:13" ht="14.25" customHeight="1">
      <c r="A17" s="2">
        <v>16</v>
      </c>
      <c r="B17" s="3" t="s">
        <v>30</v>
      </c>
      <c r="C17" s="3" t="s">
        <v>9</v>
      </c>
      <c r="D17" s="2">
        <v>1986</v>
      </c>
      <c r="E17" s="3" t="s">
        <v>74</v>
      </c>
      <c r="F17" s="3" t="s">
        <v>119</v>
      </c>
      <c r="G17" s="3" t="s">
        <v>65</v>
      </c>
      <c r="H17" s="2">
        <v>8</v>
      </c>
      <c r="I17" s="5">
        <v>245</v>
      </c>
      <c r="J17" s="2">
        <v>4</v>
      </c>
      <c r="K17" s="2">
        <v>154</v>
      </c>
      <c r="L17" s="6">
        <v>2390.7376890730525</v>
      </c>
      <c r="M17" s="3" t="s">
        <v>12</v>
      </c>
    </row>
    <row r="18" spans="1:13" ht="14.25" customHeight="1">
      <c r="A18" s="2">
        <v>17</v>
      </c>
      <c r="B18" s="3" t="s">
        <v>31</v>
      </c>
      <c r="C18" s="3" t="s">
        <v>16</v>
      </c>
      <c r="D18" s="2">
        <v>1997</v>
      </c>
      <c r="E18" s="3" t="s">
        <v>79</v>
      </c>
      <c r="F18" s="3" t="s">
        <v>117</v>
      </c>
      <c r="G18" s="3" t="s">
        <v>65</v>
      </c>
      <c r="H18" s="2">
        <v>6</v>
      </c>
      <c r="I18" s="5">
        <v>139</v>
      </c>
      <c r="J18" s="2">
        <v>15</v>
      </c>
      <c r="K18" s="2">
        <v>121</v>
      </c>
      <c r="L18" s="6">
        <v>66416.438803952624</v>
      </c>
      <c r="M18" s="3" t="s">
        <v>12</v>
      </c>
    </row>
    <row r="19" spans="1:13" ht="14.25" customHeight="1">
      <c r="A19" s="2">
        <v>18</v>
      </c>
      <c r="B19" s="3" t="s">
        <v>32</v>
      </c>
      <c r="C19" s="3" t="s">
        <v>9</v>
      </c>
      <c r="D19" s="2">
        <v>1992</v>
      </c>
      <c r="E19" s="3" t="s">
        <v>80</v>
      </c>
      <c r="F19" s="3" t="s">
        <v>120</v>
      </c>
      <c r="G19" s="3" t="s">
        <v>86</v>
      </c>
      <c r="H19" s="2">
        <v>6</v>
      </c>
      <c r="I19" s="5">
        <v>165</v>
      </c>
      <c r="J19" s="2">
        <v>10</v>
      </c>
      <c r="K19" s="2">
        <v>115</v>
      </c>
      <c r="L19" s="6">
        <v>87248.984099753987</v>
      </c>
      <c r="M19" s="3" t="s">
        <v>10</v>
      </c>
    </row>
    <row r="20" spans="1:13" ht="14.25" customHeight="1">
      <c r="A20" s="2">
        <v>19</v>
      </c>
      <c r="B20" s="3" t="s">
        <v>33</v>
      </c>
      <c r="C20" s="3" t="s">
        <v>9</v>
      </c>
      <c r="D20" s="2">
        <v>1995</v>
      </c>
      <c r="E20" s="3" t="s">
        <v>81</v>
      </c>
      <c r="F20" s="3" t="s">
        <v>115</v>
      </c>
      <c r="G20" s="3" t="s">
        <v>86</v>
      </c>
      <c r="H20" s="2">
        <v>6</v>
      </c>
      <c r="I20" s="5">
        <v>165</v>
      </c>
      <c r="J20" s="2">
        <v>49</v>
      </c>
      <c r="K20" s="2">
        <v>127</v>
      </c>
      <c r="L20" s="6">
        <v>12289.936395270206</v>
      </c>
      <c r="M20" s="3" t="s">
        <v>10</v>
      </c>
    </row>
    <row r="21" spans="1:13" ht="14.25" customHeight="1">
      <c r="A21" s="2">
        <v>20</v>
      </c>
      <c r="B21" s="3" t="s">
        <v>34</v>
      </c>
      <c r="C21" s="3" t="s">
        <v>9</v>
      </c>
      <c r="D21" s="2">
        <v>1997</v>
      </c>
      <c r="E21" s="3" t="s">
        <v>82</v>
      </c>
      <c r="F21" s="3" t="s">
        <v>119</v>
      </c>
      <c r="G21" s="3" t="s">
        <v>65</v>
      </c>
      <c r="H21" s="2">
        <v>6</v>
      </c>
      <c r="I21" s="5">
        <v>195</v>
      </c>
      <c r="J21" s="2">
        <v>4</v>
      </c>
      <c r="K21" s="2">
        <v>109</v>
      </c>
      <c r="L21" s="6">
        <v>3302.7295375791964</v>
      </c>
      <c r="M21" s="3" t="s">
        <v>12</v>
      </c>
    </row>
    <row r="22" spans="1:13" ht="14.25" customHeight="1">
      <c r="A22" s="2">
        <v>21</v>
      </c>
      <c r="B22" s="3" t="s">
        <v>35</v>
      </c>
      <c r="C22" s="3" t="s">
        <v>9</v>
      </c>
      <c r="D22" s="2">
        <v>1967</v>
      </c>
      <c r="E22" s="3" t="s">
        <v>83</v>
      </c>
      <c r="F22" s="3" t="s">
        <v>112</v>
      </c>
      <c r="G22" s="3" t="s">
        <v>65</v>
      </c>
      <c r="H22" s="2">
        <v>8</v>
      </c>
      <c r="I22" s="5">
        <v>119</v>
      </c>
      <c r="J22" s="2">
        <v>10</v>
      </c>
      <c r="K22" s="2">
        <v>105</v>
      </c>
      <c r="L22" s="6">
        <v>68088.396691643196</v>
      </c>
      <c r="M22" s="3" t="s">
        <v>10</v>
      </c>
    </row>
    <row r="23" spans="1:13" ht="14.25" customHeight="1">
      <c r="A23" s="2">
        <v>22</v>
      </c>
      <c r="B23" s="3" t="s">
        <v>36</v>
      </c>
      <c r="C23" s="3" t="s">
        <v>9</v>
      </c>
      <c r="D23" s="2">
        <v>1995</v>
      </c>
      <c r="E23" s="3" t="s">
        <v>85</v>
      </c>
      <c r="F23" s="3" t="s">
        <v>112</v>
      </c>
      <c r="G23" s="3" t="s">
        <v>86</v>
      </c>
      <c r="H23" s="2">
        <v>8</v>
      </c>
      <c r="I23" s="5">
        <v>165</v>
      </c>
      <c r="J23" s="2">
        <v>10</v>
      </c>
      <c r="K23" s="2">
        <v>179</v>
      </c>
      <c r="L23" s="6">
        <v>83284.245115289785</v>
      </c>
      <c r="M23" s="3" t="s">
        <v>10</v>
      </c>
    </row>
    <row r="24" spans="1:13" ht="14.25" customHeight="1">
      <c r="A24" s="2">
        <v>23</v>
      </c>
      <c r="B24" s="3" t="s">
        <v>37</v>
      </c>
      <c r="C24" s="3" t="s">
        <v>9</v>
      </c>
      <c r="D24" s="2">
        <v>1994</v>
      </c>
      <c r="E24" s="3" t="s">
        <v>87</v>
      </c>
      <c r="F24" s="3" t="s">
        <v>112</v>
      </c>
      <c r="G24" s="3" t="s">
        <v>65</v>
      </c>
      <c r="H24" s="2">
        <v>9</v>
      </c>
      <c r="I24" s="5">
        <v>145</v>
      </c>
      <c r="J24" s="2">
        <v>10</v>
      </c>
      <c r="K24" s="2">
        <v>142</v>
      </c>
      <c r="L24" s="6">
        <v>44116.375547082498</v>
      </c>
      <c r="M24" s="3" t="s">
        <v>12</v>
      </c>
    </row>
    <row r="25" spans="1:13" ht="14.25" customHeight="1">
      <c r="A25" s="2">
        <v>24</v>
      </c>
      <c r="B25" s="3" t="s">
        <v>38</v>
      </c>
      <c r="C25" s="3" t="s">
        <v>9</v>
      </c>
      <c r="D25" s="2">
        <v>1992</v>
      </c>
      <c r="E25" s="3" t="s">
        <v>88</v>
      </c>
      <c r="F25" s="3" t="s">
        <v>121</v>
      </c>
      <c r="G25" s="3" t="s">
        <v>65</v>
      </c>
      <c r="H25" s="2">
        <v>8</v>
      </c>
      <c r="I25" s="5">
        <v>165</v>
      </c>
      <c r="J25" s="2">
        <v>14</v>
      </c>
      <c r="K25" s="2">
        <v>100</v>
      </c>
      <c r="L25" s="6">
        <v>84927.09160878064</v>
      </c>
      <c r="M25" s="3" t="s">
        <v>12</v>
      </c>
    </row>
    <row r="26" spans="1:13" ht="14.25" customHeight="1">
      <c r="A26" s="2">
        <v>25</v>
      </c>
      <c r="B26" s="3" t="s">
        <v>15</v>
      </c>
      <c r="C26" s="3" t="s">
        <v>16</v>
      </c>
      <c r="D26" s="2">
        <v>1994</v>
      </c>
      <c r="E26" s="3" t="s">
        <v>89</v>
      </c>
      <c r="F26" s="3" t="s">
        <v>120</v>
      </c>
      <c r="G26" s="3" t="s">
        <v>65</v>
      </c>
      <c r="H26" s="2">
        <v>8</v>
      </c>
      <c r="I26" s="5">
        <v>125</v>
      </c>
      <c r="J26" s="2">
        <v>15</v>
      </c>
      <c r="K26" s="2">
        <v>107</v>
      </c>
      <c r="L26" s="6">
        <v>36596.178992071371</v>
      </c>
      <c r="M26" s="3" t="s">
        <v>12</v>
      </c>
    </row>
    <row r="27" spans="1:13" ht="14.25" customHeight="1">
      <c r="A27" s="2">
        <v>26</v>
      </c>
      <c r="B27" s="3" t="s">
        <v>39</v>
      </c>
      <c r="C27" s="3" t="s">
        <v>21</v>
      </c>
      <c r="D27" s="2">
        <v>1986</v>
      </c>
      <c r="E27" s="3" t="s">
        <v>90</v>
      </c>
      <c r="F27" s="3" t="s">
        <v>122</v>
      </c>
      <c r="G27" s="3" t="s">
        <v>65</v>
      </c>
      <c r="H27" s="2">
        <v>7</v>
      </c>
      <c r="I27" s="5">
        <v>125</v>
      </c>
      <c r="J27" s="2">
        <v>10</v>
      </c>
      <c r="K27" s="2">
        <v>120</v>
      </c>
      <c r="L27" s="6">
        <v>97457.676725909478</v>
      </c>
      <c r="M27" s="3" t="s">
        <v>12</v>
      </c>
    </row>
    <row r="28" spans="1:13" ht="14.25" customHeight="1">
      <c r="A28" s="2">
        <v>27</v>
      </c>
      <c r="B28" s="3" t="s">
        <v>40</v>
      </c>
      <c r="C28" s="3" t="s">
        <v>16</v>
      </c>
      <c r="D28" s="2">
        <v>1983</v>
      </c>
      <c r="E28" s="3" t="s">
        <v>79</v>
      </c>
      <c r="F28" s="3" t="s">
        <v>112</v>
      </c>
      <c r="G28" s="3" t="s">
        <v>65</v>
      </c>
      <c r="H28" s="2">
        <v>8</v>
      </c>
      <c r="I28" s="5">
        <v>99</v>
      </c>
      <c r="J28" s="2">
        <v>14</v>
      </c>
      <c r="K28" s="2">
        <v>105</v>
      </c>
      <c r="L28" s="6">
        <v>16331.220354882791</v>
      </c>
      <c r="M28" s="3" t="s">
        <v>10</v>
      </c>
    </row>
    <row r="29" spans="1:13" ht="14.25" customHeight="1">
      <c r="A29" s="2">
        <v>28</v>
      </c>
      <c r="B29" s="3" t="s">
        <v>41</v>
      </c>
      <c r="C29" s="3" t="s">
        <v>9</v>
      </c>
      <c r="D29" s="2">
        <v>1989</v>
      </c>
      <c r="E29" s="3" t="s">
        <v>91</v>
      </c>
      <c r="F29" s="3" t="s">
        <v>114</v>
      </c>
      <c r="G29" s="4" t="s">
        <v>113</v>
      </c>
      <c r="H29" s="2">
        <v>8</v>
      </c>
      <c r="I29" s="5">
        <v>109</v>
      </c>
      <c r="J29" s="2">
        <v>10</v>
      </c>
      <c r="K29" s="2">
        <v>96</v>
      </c>
      <c r="L29" s="6">
        <v>41749.688977564874</v>
      </c>
      <c r="M29" s="3" t="s">
        <v>10</v>
      </c>
    </row>
    <row r="30" spans="1:13" ht="14.25" customHeight="1">
      <c r="A30" s="2">
        <v>29</v>
      </c>
      <c r="B30" s="3" t="s">
        <v>42</v>
      </c>
      <c r="C30" s="3" t="s">
        <v>9</v>
      </c>
      <c r="D30" s="2">
        <v>1991</v>
      </c>
      <c r="E30" s="3" t="s">
        <v>74</v>
      </c>
      <c r="F30" s="3" t="s">
        <v>117</v>
      </c>
      <c r="G30" s="3" t="s">
        <v>86</v>
      </c>
      <c r="H30" s="2">
        <v>8</v>
      </c>
      <c r="I30" s="5">
        <v>165</v>
      </c>
      <c r="J30" s="2">
        <v>15</v>
      </c>
      <c r="K30" s="2">
        <v>137</v>
      </c>
      <c r="L30" s="6">
        <v>67389.099801620891</v>
      </c>
      <c r="M30" s="3" t="s">
        <v>10</v>
      </c>
    </row>
    <row r="31" spans="1:13" ht="14.25" customHeight="1">
      <c r="A31" s="2">
        <v>30</v>
      </c>
      <c r="B31" s="3" t="s">
        <v>20</v>
      </c>
      <c r="C31" s="3" t="s">
        <v>21</v>
      </c>
      <c r="D31" s="2">
        <v>1988</v>
      </c>
      <c r="E31" s="3" t="s">
        <v>92</v>
      </c>
      <c r="F31" s="3" t="s">
        <v>114</v>
      </c>
      <c r="G31" s="3" t="s">
        <v>65</v>
      </c>
      <c r="H31" s="2">
        <v>7</v>
      </c>
      <c r="I31" s="5">
        <v>135</v>
      </c>
      <c r="J31" s="2">
        <v>23</v>
      </c>
      <c r="K31" s="2">
        <v>132</v>
      </c>
      <c r="L31" s="6">
        <v>54320.130678361609</v>
      </c>
      <c r="M31" s="3" t="s">
        <v>10</v>
      </c>
    </row>
    <row r="32" spans="1:13" ht="14.25" customHeight="1">
      <c r="A32" s="2">
        <v>31</v>
      </c>
      <c r="B32" s="3" t="s">
        <v>60</v>
      </c>
      <c r="C32" s="3" t="s">
        <v>16</v>
      </c>
      <c r="D32" s="2">
        <v>1998</v>
      </c>
      <c r="E32" s="3" t="s">
        <v>93</v>
      </c>
      <c r="F32" s="3" t="s">
        <v>112</v>
      </c>
      <c r="G32" s="3" t="s">
        <v>65</v>
      </c>
      <c r="H32" s="2">
        <v>9</v>
      </c>
      <c r="I32" s="5">
        <v>165</v>
      </c>
      <c r="J32" s="2">
        <v>10</v>
      </c>
      <c r="K32" s="2">
        <v>105</v>
      </c>
      <c r="L32" s="6">
        <v>34524.487775433954</v>
      </c>
      <c r="M32" s="3" t="s">
        <v>12</v>
      </c>
    </row>
    <row r="33" spans="1:13" ht="14.25" customHeight="1">
      <c r="A33" s="2">
        <v>32</v>
      </c>
      <c r="B33" s="3" t="s">
        <v>43</v>
      </c>
      <c r="C33" s="3" t="s">
        <v>16</v>
      </c>
      <c r="D33" s="2">
        <v>1996</v>
      </c>
      <c r="E33" s="3" t="s">
        <v>93</v>
      </c>
      <c r="F33" s="3" t="s">
        <v>112</v>
      </c>
      <c r="G33" s="3" t="s">
        <v>65</v>
      </c>
      <c r="H33" s="2">
        <v>8</v>
      </c>
      <c r="I33" s="5">
        <v>165</v>
      </c>
      <c r="J33" s="2">
        <v>10</v>
      </c>
      <c r="K33" s="2">
        <v>90</v>
      </c>
      <c r="L33" s="6">
        <v>27425.388012490526</v>
      </c>
      <c r="M33" s="3" t="s">
        <v>10</v>
      </c>
    </row>
    <row r="34" spans="1:13" ht="14.25" customHeight="1">
      <c r="A34" s="2">
        <v>33</v>
      </c>
      <c r="B34" s="3" t="s">
        <v>44</v>
      </c>
      <c r="C34" s="3" t="s">
        <v>16</v>
      </c>
      <c r="D34" s="2">
        <v>1997</v>
      </c>
      <c r="E34" s="3" t="s">
        <v>94</v>
      </c>
      <c r="F34" s="3" t="s">
        <v>115</v>
      </c>
      <c r="G34" s="4" t="s">
        <v>113</v>
      </c>
      <c r="H34" s="2">
        <v>1</v>
      </c>
      <c r="I34" s="5">
        <v>99</v>
      </c>
      <c r="J34" s="2">
        <v>26</v>
      </c>
      <c r="K34" s="2">
        <v>79</v>
      </c>
      <c r="L34" s="6">
        <v>70188.608129068991</v>
      </c>
      <c r="M34" s="3" t="s">
        <v>10</v>
      </c>
    </row>
    <row r="35" spans="1:13" ht="14.25" customHeight="1">
      <c r="A35" s="2">
        <v>34</v>
      </c>
      <c r="B35" s="3" t="s">
        <v>45</v>
      </c>
      <c r="C35" s="3" t="s">
        <v>9</v>
      </c>
      <c r="D35" s="2">
        <v>1994</v>
      </c>
      <c r="E35" s="3" t="s">
        <v>88</v>
      </c>
      <c r="F35" s="3" t="s">
        <v>123</v>
      </c>
      <c r="G35" s="4" t="s">
        <v>113</v>
      </c>
      <c r="H35" s="2">
        <v>9</v>
      </c>
      <c r="I35" s="5">
        <v>165</v>
      </c>
      <c r="J35" s="2">
        <v>10</v>
      </c>
      <c r="K35" s="2">
        <v>154</v>
      </c>
      <c r="L35" s="6">
        <v>66023.081041214173</v>
      </c>
      <c r="M35" s="3" t="s">
        <v>12</v>
      </c>
    </row>
    <row r="36" spans="1:13" ht="14.25" customHeight="1">
      <c r="A36" s="2">
        <v>35</v>
      </c>
      <c r="B36" s="3" t="s">
        <v>46</v>
      </c>
      <c r="C36" s="3" t="s">
        <v>9</v>
      </c>
      <c r="D36" s="2">
        <v>1998</v>
      </c>
      <c r="E36" s="3" t="s">
        <v>95</v>
      </c>
      <c r="F36" s="3" t="s">
        <v>121</v>
      </c>
      <c r="G36" s="4" t="s">
        <v>113</v>
      </c>
      <c r="H36" s="2">
        <v>7</v>
      </c>
      <c r="I36" s="5">
        <v>155</v>
      </c>
      <c r="J36" s="2">
        <v>1</v>
      </c>
      <c r="K36" s="2">
        <v>118</v>
      </c>
      <c r="L36" s="6">
        <v>73521.188712500196</v>
      </c>
      <c r="M36" s="3" t="s">
        <v>10</v>
      </c>
    </row>
    <row r="37" spans="1:13" ht="14.25" customHeight="1">
      <c r="A37" s="2">
        <v>36</v>
      </c>
      <c r="B37" s="3" t="s">
        <v>47</v>
      </c>
      <c r="C37" s="3" t="s">
        <v>9</v>
      </c>
      <c r="D37" s="2">
        <v>1995</v>
      </c>
      <c r="E37" s="3" t="s">
        <v>96</v>
      </c>
      <c r="F37" s="3" t="s">
        <v>123</v>
      </c>
      <c r="G37" s="3" t="s">
        <v>65</v>
      </c>
      <c r="H37" s="2">
        <v>9</v>
      </c>
      <c r="I37" s="5">
        <v>155</v>
      </c>
      <c r="J37" s="2">
        <v>10</v>
      </c>
      <c r="K37" s="2">
        <v>105</v>
      </c>
      <c r="L37" s="6">
        <v>1207.2137800084981</v>
      </c>
      <c r="M37" s="3" t="s">
        <v>10</v>
      </c>
    </row>
    <row r="38" spans="1:13" ht="14.25" customHeight="1">
      <c r="A38" s="2">
        <v>37</v>
      </c>
      <c r="B38" s="3" t="s">
        <v>48</v>
      </c>
      <c r="C38" s="3" t="s">
        <v>9</v>
      </c>
      <c r="D38" s="2">
        <v>1998</v>
      </c>
      <c r="E38" s="3" t="s">
        <v>97</v>
      </c>
      <c r="F38" s="3" t="s">
        <v>115</v>
      </c>
      <c r="G38" s="3" t="s">
        <v>65</v>
      </c>
      <c r="H38" s="2">
        <v>8</v>
      </c>
      <c r="I38" s="5">
        <v>165</v>
      </c>
      <c r="J38" s="2">
        <v>51</v>
      </c>
      <c r="K38" s="2">
        <v>115</v>
      </c>
      <c r="L38" s="6">
        <v>34200.033278896582</v>
      </c>
      <c r="M38" s="3" t="s">
        <v>10</v>
      </c>
    </row>
    <row r="39" spans="1:13" ht="14.25" customHeight="1">
      <c r="A39" s="2">
        <v>38</v>
      </c>
      <c r="B39" s="3" t="s">
        <v>49</v>
      </c>
      <c r="C39" s="3" t="s">
        <v>50</v>
      </c>
      <c r="D39" s="2">
        <v>1997</v>
      </c>
      <c r="E39" s="3" t="s">
        <v>98</v>
      </c>
      <c r="F39" s="3" t="s">
        <v>112</v>
      </c>
      <c r="G39" s="4" t="s">
        <v>113</v>
      </c>
      <c r="H39" s="2">
        <v>9</v>
      </c>
      <c r="I39" s="5">
        <v>155</v>
      </c>
      <c r="J39" s="2">
        <v>10</v>
      </c>
      <c r="K39" s="2">
        <v>122</v>
      </c>
      <c r="L39" s="6">
        <v>29409.830006930981</v>
      </c>
      <c r="M39" s="3" t="s">
        <v>12</v>
      </c>
    </row>
    <row r="40" spans="1:13" ht="14.25" customHeight="1">
      <c r="A40" s="2">
        <v>39</v>
      </c>
      <c r="B40" s="3" t="s">
        <v>51</v>
      </c>
      <c r="C40" s="3" t="s">
        <v>9</v>
      </c>
      <c r="D40" s="2">
        <v>1977</v>
      </c>
      <c r="E40" s="3" t="s">
        <v>73</v>
      </c>
      <c r="F40" s="3" t="s">
        <v>119</v>
      </c>
      <c r="G40" s="3" t="s">
        <v>84</v>
      </c>
      <c r="H40" s="2">
        <v>9</v>
      </c>
      <c r="I40" s="5">
        <v>155</v>
      </c>
      <c r="J40" s="2">
        <v>8</v>
      </c>
      <c r="K40" s="2">
        <v>125</v>
      </c>
      <c r="L40" s="6">
        <v>29357.791830136382</v>
      </c>
      <c r="M40" s="3" t="s">
        <v>12</v>
      </c>
    </row>
    <row r="41" spans="1:13" ht="14.25" customHeight="1">
      <c r="A41" s="2">
        <v>40</v>
      </c>
      <c r="B41" s="3" t="s">
        <v>52</v>
      </c>
      <c r="C41" s="3" t="s">
        <v>9</v>
      </c>
      <c r="D41" s="2">
        <v>1980</v>
      </c>
      <c r="E41" s="3" t="s">
        <v>99</v>
      </c>
      <c r="F41" s="3" t="s">
        <v>119</v>
      </c>
      <c r="G41" s="3" t="s">
        <v>84</v>
      </c>
      <c r="H41" s="2">
        <v>9</v>
      </c>
      <c r="I41" s="5">
        <v>165</v>
      </c>
      <c r="J41" s="2">
        <v>10</v>
      </c>
      <c r="K41" s="2">
        <v>124</v>
      </c>
      <c r="L41" s="6">
        <v>82910.756512717038</v>
      </c>
      <c r="M41" s="3" t="s">
        <v>12</v>
      </c>
    </row>
    <row r="42" spans="1:13" ht="14.25" customHeight="1">
      <c r="A42" s="2">
        <v>41</v>
      </c>
      <c r="B42" s="3" t="s">
        <v>53</v>
      </c>
      <c r="C42" s="3" t="s">
        <v>29</v>
      </c>
      <c r="D42" s="2">
        <v>1971</v>
      </c>
      <c r="E42" s="3" t="s">
        <v>100</v>
      </c>
      <c r="F42" s="3" t="s">
        <v>119</v>
      </c>
      <c r="G42" s="3" t="s">
        <v>86</v>
      </c>
      <c r="H42" s="2">
        <v>8</v>
      </c>
      <c r="I42" s="5">
        <v>165</v>
      </c>
      <c r="J42" s="2">
        <v>10</v>
      </c>
      <c r="K42" s="2">
        <v>137</v>
      </c>
      <c r="L42" s="6">
        <v>46396.293234786797</v>
      </c>
      <c r="M42" s="3" t="s">
        <v>12</v>
      </c>
    </row>
    <row r="43" spans="1:13" ht="14.25" customHeight="1">
      <c r="A43" s="2">
        <v>42</v>
      </c>
      <c r="B43" s="3" t="s">
        <v>54</v>
      </c>
      <c r="C43" s="3" t="s">
        <v>9</v>
      </c>
      <c r="D43" s="2">
        <v>1982</v>
      </c>
      <c r="E43" s="3" t="s">
        <v>78</v>
      </c>
      <c r="F43" s="3" t="s">
        <v>112</v>
      </c>
      <c r="G43" s="4" t="s">
        <v>113</v>
      </c>
      <c r="H43" s="2">
        <v>8</v>
      </c>
      <c r="I43" s="5">
        <v>165</v>
      </c>
      <c r="J43" s="2">
        <v>23</v>
      </c>
      <c r="K43" s="2">
        <v>112</v>
      </c>
      <c r="L43" s="6">
        <v>31560.490932882378</v>
      </c>
      <c r="M43" s="3" t="s">
        <v>10</v>
      </c>
    </row>
    <row r="44" spans="1:13" ht="14.25" customHeight="1">
      <c r="A44" s="2">
        <v>43</v>
      </c>
      <c r="B44" s="3" t="s">
        <v>55</v>
      </c>
      <c r="C44" s="3" t="s">
        <v>9</v>
      </c>
      <c r="D44" s="2">
        <v>1997</v>
      </c>
      <c r="E44" s="3" t="s">
        <v>101</v>
      </c>
      <c r="F44" s="3" t="s">
        <v>117</v>
      </c>
      <c r="G44" s="4" t="s">
        <v>113</v>
      </c>
      <c r="H44" s="2">
        <v>7</v>
      </c>
      <c r="I44" s="5">
        <v>165</v>
      </c>
      <c r="J44" s="2">
        <v>11</v>
      </c>
      <c r="K44" s="2">
        <v>124</v>
      </c>
      <c r="L44" s="6">
        <v>54591.497519035227</v>
      </c>
      <c r="M44" s="3" t="s">
        <v>10</v>
      </c>
    </row>
    <row r="45" spans="1:13" ht="14.25" customHeight="1">
      <c r="A45" s="2">
        <v>44</v>
      </c>
      <c r="B45" s="3" t="s">
        <v>56</v>
      </c>
      <c r="C45" s="3" t="s">
        <v>9</v>
      </c>
      <c r="D45" s="2">
        <v>1989</v>
      </c>
      <c r="E45" s="3" t="s">
        <v>102</v>
      </c>
      <c r="F45" s="3" t="s">
        <v>117</v>
      </c>
      <c r="G45" s="3" t="s">
        <v>84</v>
      </c>
      <c r="H45" s="2">
        <v>8</v>
      </c>
      <c r="I45" s="5">
        <v>165</v>
      </c>
      <c r="J45" s="2">
        <v>17</v>
      </c>
      <c r="K45" s="2">
        <v>127</v>
      </c>
      <c r="L45" s="6">
        <v>70044.985778761955</v>
      </c>
      <c r="M45" s="3" t="s">
        <v>10</v>
      </c>
    </row>
    <row r="46" spans="1:13" ht="14.25" customHeight="1">
      <c r="A46" s="2">
        <v>45</v>
      </c>
      <c r="B46" s="3" t="s">
        <v>57</v>
      </c>
      <c r="C46" s="3" t="s">
        <v>9</v>
      </c>
      <c r="D46" s="2">
        <v>1979</v>
      </c>
      <c r="E46" s="3" t="s">
        <v>66</v>
      </c>
      <c r="F46" s="3" t="s">
        <v>124</v>
      </c>
      <c r="G46" s="4" t="s">
        <v>113</v>
      </c>
      <c r="H46" s="2">
        <v>8</v>
      </c>
      <c r="I46" s="5">
        <v>179</v>
      </c>
      <c r="J46" s="2">
        <v>6</v>
      </c>
      <c r="K46" s="2">
        <v>155</v>
      </c>
      <c r="L46" s="6">
        <v>50801.494596326549</v>
      </c>
      <c r="M46" s="3" t="s">
        <v>10</v>
      </c>
    </row>
    <row r="47" spans="1:13" ht="14.25" customHeight="1">
      <c r="A47" s="2">
        <v>46</v>
      </c>
      <c r="B47" s="3" t="s">
        <v>58</v>
      </c>
      <c r="C47" s="3" t="s">
        <v>9</v>
      </c>
      <c r="D47" s="2">
        <v>1997</v>
      </c>
      <c r="E47" s="3" t="s">
        <v>103</v>
      </c>
      <c r="F47" s="3" t="s">
        <v>121</v>
      </c>
      <c r="G47" s="3" t="s">
        <v>86</v>
      </c>
      <c r="H47" s="2">
        <v>6</v>
      </c>
      <c r="I47" s="5">
        <v>135</v>
      </c>
      <c r="J47" s="2">
        <v>25</v>
      </c>
      <c r="K47" s="2">
        <v>110</v>
      </c>
      <c r="L47" s="6">
        <v>51676.874803826278</v>
      </c>
      <c r="M47" s="3" t="s">
        <v>10</v>
      </c>
    </row>
    <row r="48" spans="1:13" ht="14.25" customHeight="1">
      <c r="A48" s="2">
        <v>47</v>
      </c>
      <c r="B48" s="3" t="s">
        <v>59</v>
      </c>
      <c r="C48" s="3" t="s">
        <v>9</v>
      </c>
      <c r="D48" s="2">
        <v>1995</v>
      </c>
      <c r="E48" s="3" t="s">
        <v>104</v>
      </c>
      <c r="F48" s="3" t="s">
        <v>116</v>
      </c>
      <c r="G48" s="4" t="s">
        <v>113</v>
      </c>
      <c r="H48" s="2">
        <v>8</v>
      </c>
      <c r="I48" s="5">
        <v>165</v>
      </c>
      <c r="J48" s="2">
        <v>5</v>
      </c>
      <c r="K48" s="2">
        <v>170</v>
      </c>
      <c r="L48" s="6">
        <v>35278.198652726947</v>
      </c>
      <c r="M48" s="3" t="s">
        <v>10</v>
      </c>
    </row>
    <row r="49" spans="1:13" ht="14.25" customHeight="1">
      <c r="A49" s="2">
        <v>48</v>
      </c>
      <c r="B49" s="3" t="s">
        <v>61</v>
      </c>
      <c r="C49" s="3" t="s">
        <v>9</v>
      </c>
      <c r="D49" s="2">
        <v>1993</v>
      </c>
      <c r="E49" s="3" t="s">
        <v>105</v>
      </c>
      <c r="F49" s="3" t="s">
        <v>112</v>
      </c>
      <c r="G49" s="4" t="s">
        <v>113</v>
      </c>
      <c r="H49" s="2">
        <v>8</v>
      </c>
      <c r="I49" s="5">
        <v>165</v>
      </c>
      <c r="J49" s="2">
        <v>12</v>
      </c>
      <c r="K49" s="2">
        <v>121</v>
      </c>
      <c r="L49" s="6">
        <v>14482.471868552071</v>
      </c>
      <c r="M49" s="3" t="s">
        <v>10</v>
      </c>
    </row>
    <row r="50" spans="1:13" ht="14.25" customHeight="1">
      <c r="A50" s="2">
        <v>49</v>
      </c>
      <c r="B50" s="3" t="s">
        <v>62</v>
      </c>
      <c r="C50" s="3" t="s">
        <v>9</v>
      </c>
      <c r="D50" s="2">
        <v>1993</v>
      </c>
      <c r="E50" s="3" t="s">
        <v>106</v>
      </c>
      <c r="F50" s="3" t="s">
        <v>112</v>
      </c>
      <c r="G50" s="4" t="s">
        <v>113</v>
      </c>
      <c r="H50" s="2">
        <v>7</v>
      </c>
      <c r="I50" s="5">
        <v>185</v>
      </c>
      <c r="J50" s="2">
        <v>15</v>
      </c>
      <c r="K50" s="2">
        <v>130</v>
      </c>
      <c r="L50" s="6">
        <v>83964.099410832932</v>
      </c>
      <c r="M50" s="3" t="s">
        <v>12</v>
      </c>
    </row>
    <row r="51" spans="1:13" ht="14.25" customHeight="1">
      <c r="A51" s="2">
        <v>50</v>
      </c>
      <c r="B51" s="3" t="s">
        <v>63</v>
      </c>
      <c r="C51" s="3" t="s">
        <v>9</v>
      </c>
      <c r="D51" s="2">
        <v>1999</v>
      </c>
      <c r="E51" s="3" t="s">
        <v>107</v>
      </c>
      <c r="F51" s="3" t="s">
        <v>115</v>
      </c>
      <c r="G51" s="3" t="s">
        <v>86</v>
      </c>
      <c r="H51" s="2">
        <v>7</v>
      </c>
      <c r="I51" s="5">
        <v>165</v>
      </c>
      <c r="J51" s="2">
        <v>10</v>
      </c>
      <c r="K51" s="2">
        <v>103</v>
      </c>
      <c r="L51" s="6">
        <v>98523.389924197822</v>
      </c>
      <c r="M51" s="3" t="s">
        <v>10</v>
      </c>
    </row>
    <row r="52" spans="1:13" ht="14.25" customHeight="1">
      <c r="A52" s="2">
        <v>51</v>
      </c>
      <c r="B52" s="1" t="s">
        <v>125</v>
      </c>
      <c r="C52" s="3" t="s">
        <v>9</v>
      </c>
      <c r="D52" s="2">
        <v>2001</v>
      </c>
      <c r="E52" s="1" t="s">
        <v>126</v>
      </c>
      <c r="F52" s="3" t="s">
        <v>117</v>
      </c>
      <c r="G52" s="3" t="s">
        <v>84</v>
      </c>
      <c r="H52" s="2">
        <v>9</v>
      </c>
      <c r="I52" s="5">
        <v>245</v>
      </c>
      <c r="J52" s="2">
        <v>12</v>
      </c>
      <c r="K52" s="2">
        <v>115</v>
      </c>
      <c r="L52" s="6">
        <v>46843.602382575591</v>
      </c>
      <c r="M52" s="3" t="s">
        <v>10</v>
      </c>
    </row>
    <row r="53" spans="1:13" ht="14.25" customHeight="1">
      <c r="A53" s="2">
        <v>52</v>
      </c>
      <c r="B53" s="1" t="s">
        <v>127</v>
      </c>
      <c r="C53" s="3" t="s">
        <v>9</v>
      </c>
      <c r="D53" s="2">
        <v>2000</v>
      </c>
      <c r="E53" s="1" t="s">
        <v>128</v>
      </c>
      <c r="F53" s="3" t="s">
        <v>112</v>
      </c>
      <c r="G53" s="4" t="s">
        <v>65</v>
      </c>
      <c r="H53" s="2">
        <v>8</v>
      </c>
      <c r="I53" s="5">
        <v>165</v>
      </c>
      <c r="J53" s="2">
        <v>6</v>
      </c>
      <c r="K53" s="2">
        <v>117</v>
      </c>
      <c r="L53" s="6">
        <v>72130.381696936034</v>
      </c>
      <c r="M53" s="3" t="s">
        <v>12</v>
      </c>
    </row>
    <row r="54" spans="1:13" ht="14.25" customHeight="1">
      <c r="A54" s="2">
        <v>53</v>
      </c>
      <c r="B54" s="1" t="s">
        <v>129</v>
      </c>
      <c r="C54" s="3" t="s">
        <v>9</v>
      </c>
      <c r="D54" s="2">
        <v>1999</v>
      </c>
      <c r="E54" s="1" t="s">
        <v>130</v>
      </c>
      <c r="F54" s="1" t="s">
        <v>131</v>
      </c>
      <c r="G54" s="7" t="s">
        <v>65</v>
      </c>
      <c r="H54" s="2">
        <v>8</v>
      </c>
      <c r="I54" s="5">
        <v>145</v>
      </c>
      <c r="J54" s="2">
        <v>33</v>
      </c>
      <c r="K54" s="2">
        <v>103</v>
      </c>
      <c r="L54" s="6">
        <v>89798.99411662684</v>
      </c>
      <c r="M54" s="3" t="s">
        <v>10</v>
      </c>
    </row>
    <row r="55" spans="1:13" ht="14.25" customHeight="1">
      <c r="A55" s="2">
        <v>54</v>
      </c>
      <c r="B55" s="1" t="s">
        <v>132</v>
      </c>
      <c r="C55" s="3" t="s">
        <v>9</v>
      </c>
      <c r="D55" s="2">
        <v>2003</v>
      </c>
      <c r="E55" s="1" t="s">
        <v>133</v>
      </c>
      <c r="F55" s="3" t="s">
        <v>134</v>
      </c>
      <c r="G55" s="4" t="s">
        <v>113</v>
      </c>
      <c r="H55" s="2">
        <v>7</v>
      </c>
      <c r="I55" s="5">
        <v>165</v>
      </c>
      <c r="J55" s="2">
        <v>18</v>
      </c>
      <c r="K55" s="1">
        <v>98</v>
      </c>
      <c r="L55" s="6">
        <v>69416.629517941605</v>
      </c>
      <c r="M55" s="3" t="s">
        <v>12</v>
      </c>
    </row>
    <row r="56" spans="1:13" ht="14.25" customHeight="1">
      <c r="A56" s="2">
        <v>55</v>
      </c>
      <c r="B56" s="1" t="s">
        <v>135</v>
      </c>
      <c r="C56" s="3" t="s">
        <v>9</v>
      </c>
      <c r="D56" s="2">
        <v>2003</v>
      </c>
      <c r="E56" s="1" t="s">
        <v>136</v>
      </c>
      <c r="F56" s="3" t="s">
        <v>117</v>
      </c>
      <c r="G56" s="3" t="s">
        <v>84</v>
      </c>
      <c r="H56" s="2">
        <v>8</v>
      </c>
      <c r="I56" s="5">
        <v>125</v>
      </c>
      <c r="J56" s="2">
        <v>9</v>
      </c>
      <c r="K56" s="1">
        <v>140</v>
      </c>
      <c r="L56" s="6">
        <v>22330.142271115696</v>
      </c>
      <c r="M56" s="3" t="s">
        <v>12</v>
      </c>
    </row>
    <row r="57" spans="1:13" ht="14.25" customHeight="1">
      <c r="A57" s="2">
        <v>56</v>
      </c>
      <c r="B57" s="1" t="s">
        <v>137</v>
      </c>
      <c r="C57" s="3" t="s">
        <v>9</v>
      </c>
      <c r="D57" s="2">
        <v>2003</v>
      </c>
      <c r="E57" s="1" t="s">
        <v>138</v>
      </c>
      <c r="F57" s="3" t="s">
        <v>115</v>
      </c>
      <c r="G57" s="4" t="s">
        <v>113</v>
      </c>
      <c r="H57" s="2">
        <v>8</v>
      </c>
      <c r="I57" s="5">
        <v>125</v>
      </c>
      <c r="J57" s="2">
        <v>4</v>
      </c>
      <c r="K57" s="1">
        <v>97</v>
      </c>
      <c r="L57" s="6">
        <v>81068.077108804107</v>
      </c>
      <c r="M57" s="3" t="s">
        <v>12</v>
      </c>
    </row>
    <row r="58" spans="1:13" ht="14.25" customHeight="1">
      <c r="A58" s="2">
        <v>57</v>
      </c>
      <c r="B58" s="1" t="s">
        <v>139</v>
      </c>
      <c r="C58" s="3" t="s">
        <v>9</v>
      </c>
      <c r="D58" s="2">
        <v>2001</v>
      </c>
      <c r="E58" s="1" t="s">
        <v>140</v>
      </c>
      <c r="F58" s="3" t="s">
        <v>141</v>
      </c>
      <c r="G58" s="4" t="s">
        <v>113</v>
      </c>
      <c r="H58" s="2">
        <v>8</v>
      </c>
      <c r="I58" s="5">
        <v>99</v>
      </c>
      <c r="J58" s="2">
        <v>15</v>
      </c>
      <c r="K58" s="1">
        <v>143</v>
      </c>
      <c r="L58" s="6">
        <v>44062.321717183208</v>
      </c>
      <c r="M58" s="3" t="s">
        <v>10</v>
      </c>
    </row>
    <row r="59" spans="1:13" ht="14.25" customHeight="1">
      <c r="A59" s="2">
        <v>58</v>
      </c>
      <c r="B59" s="1" t="s">
        <v>142</v>
      </c>
      <c r="C59" s="3" t="s">
        <v>9</v>
      </c>
      <c r="D59" s="2">
        <v>2004</v>
      </c>
      <c r="E59" s="1" t="s">
        <v>143</v>
      </c>
      <c r="F59" s="3" t="s">
        <v>141</v>
      </c>
      <c r="G59" s="4" t="s">
        <v>113</v>
      </c>
      <c r="H59" s="2">
        <v>7</v>
      </c>
      <c r="I59" s="5">
        <v>109</v>
      </c>
      <c r="J59" s="2">
        <v>10</v>
      </c>
      <c r="K59" s="1">
        <v>136</v>
      </c>
      <c r="L59" s="6">
        <v>76271.379845632327</v>
      </c>
      <c r="M59" s="3" t="s">
        <v>12</v>
      </c>
    </row>
    <row r="60" spans="1:13" ht="14.25" customHeight="1">
      <c r="A60" s="2">
        <v>59</v>
      </c>
      <c r="B60" s="1" t="s">
        <v>144</v>
      </c>
      <c r="C60" s="3" t="s">
        <v>9</v>
      </c>
      <c r="D60" s="2">
        <v>2002</v>
      </c>
      <c r="E60" s="1" t="s">
        <v>140</v>
      </c>
      <c r="F60" s="3" t="s">
        <v>141</v>
      </c>
      <c r="G60" s="3" t="s">
        <v>84</v>
      </c>
      <c r="H60" s="2">
        <v>9</v>
      </c>
      <c r="I60" s="5">
        <v>165</v>
      </c>
      <c r="J60" s="2">
        <v>6</v>
      </c>
      <c r="K60" s="1">
        <v>155</v>
      </c>
      <c r="L60" s="6">
        <v>60262.688825887053</v>
      </c>
      <c r="M60" s="3" t="s">
        <v>12</v>
      </c>
    </row>
    <row r="61" spans="1:13" ht="14.25" customHeight="1">
      <c r="A61" s="2">
        <v>60</v>
      </c>
      <c r="B61" s="1" t="s">
        <v>145</v>
      </c>
      <c r="C61" s="3" t="s">
        <v>9</v>
      </c>
      <c r="D61" s="2">
        <v>2001</v>
      </c>
      <c r="E61" s="1" t="s">
        <v>146</v>
      </c>
      <c r="F61" s="3" t="s">
        <v>134</v>
      </c>
      <c r="G61" s="3" t="s">
        <v>84</v>
      </c>
      <c r="H61" s="2">
        <v>7</v>
      </c>
      <c r="I61" s="5">
        <v>215</v>
      </c>
      <c r="J61" s="2">
        <v>2</v>
      </c>
      <c r="K61" s="1">
        <v>78</v>
      </c>
      <c r="L61" s="6">
        <v>87684.238289976958</v>
      </c>
      <c r="M61" s="3" t="s">
        <v>10</v>
      </c>
    </row>
    <row r="62" spans="1:13" ht="14.25" customHeight="1">
      <c r="A62" s="2">
        <v>61</v>
      </c>
      <c r="B62" s="1" t="s">
        <v>147</v>
      </c>
      <c r="C62" s="3" t="s">
        <v>9</v>
      </c>
      <c r="D62" s="2">
        <v>1996</v>
      </c>
      <c r="E62" s="1" t="s">
        <v>148</v>
      </c>
      <c r="F62" s="3" t="s">
        <v>117</v>
      </c>
      <c r="G62" s="3" t="s">
        <v>65</v>
      </c>
      <c r="H62" s="2">
        <v>7</v>
      </c>
      <c r="I62" s="5">
        <v>165</v>
      </c>
      <c r="J62" s="2">
        <v>27</v>
      </c>
      <c r="K62" s="1">
        <v>147</v>
      </c>
      <c r="L62" s="6">
        <v>89374.976559607865</v>
      </c>
      <c r="M62" s="3" t="s">
        <v>12</v>
      </c>
    </row>
    <row r="63" spans="1:13" ht="14.25" customHeight="1">
      <c r="A63" s="2">
        <v>62</v>
      </c>
      <c r="B63" s="1" t="s">
        <v>149</v>
      </c>
      <c r="C63" s="3" t="s">
        <v>9</v>
      </c>
      <c r="D63" s="2">
        <v>2003</v>
      </c>
      <c r="E63" s="1" t="s">
        <v>150</v>
      </c>
      <c r="F63" s="3" t="s">
        <v>121</v>
      </c>
      <c r="G63" s="4" t="s">
        <v>113</v>
      </c>
      <c r="H63" s="2">
        <v>6</v>
      </c>
      <c r="I63" s="5">
        <v>145</v>
      </c>
      <c r="J63" s="2">
        <v>39</v>
      </c>
      <c r="K63" s="1">
        <v>106</v>
      </c>
      <c r="L63" s="6">
        <v>23024.132948700517</v>
      </c>
      <c r="M63" s="3" t="s">
        <v>10</v>
      </c>
    </row>
    <row r="64" spans="1:13" ht="14.25" customHeight="1">
      <c r="A64" s="2">
        <v>63</v>
      </c>
      <c r="B64" s="1" t="s">
        <v>151</v>
      </c>
      <c r="C64" s="3" t="s">
        <v>9</v>
      </c>
      <c r="D64" s="2">
        <v>2001</v>
      </c>
      <c r="E64" s="1" t="s">
        <v>152</v>
      </c>
      <c r="F64" s="3" t="s">
        <v>117</v>
      </c>
      <c r="G64" s="3" t="s">
        <v>65</v>
      </c>
      <c r="H64" s="2">
        <v>8</v>
      </c>
      <c r="I64" s="5">
        <v>165</v>
      </c>
      <c r="J64" s="2">
        <v>18</v>
      </c>
      <c r="K64" s="1">
        <v>93</v>
      </c>
      <c r="L64" s="6">
        <v>44856.244335122523</v>
      </c>
      <c r="M64" s="3" t="s">
        <v>12</v>
      </c>
    </row>
    <row r="65" spans="1:13" ht="14.25" customHeight="1">
      <c r="A65" s="2">
        <v>64</v>
      </c>
      <c r="B65" s="1" t="s">
        <v>153</v>
      </c>
      <c r="C65" s="3" t="s">
        <v>29</v>
      </c>
      <c r="D65" s="2">
        <v>2002</v>
      </c>
      <c r="E65" s="1" t="s">
        <v>154</v>
      </c>
      <c r="F65" s="3" t="s">
        <v>117</v>
      </c>
      <c r="G65" s="4" t="s">
        <v>113</v>
      </c>
      <c r="H65" s="2">
        <v>8</v>
      </c>
      <c r="I65" s="5">
        <v>125</v>
      </c>
      <c r="J65" s="2">
        <v>8</v>
      </c>
      <c r="K65" s="1">
        <v>127</v>
      </c>
      <c r="L65" s="6">
        <v>30880.587443055952</v>
      </c>
      <c r="M65" s="3" t="s">
        <v>12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workbookViewId="0">
      <selection activeCell="B5" sqref="B5"/>
    </sheetView>
  </sheetViews>
  <sheetFormatPr defaultRowHeight="12.75"/>
  <cols>
    <col min="1" max="1" width="20.140625" style="8" customWidth="1"/>
    <col min="2" max="2" width="16.7109375" style="8" customWidth="1"/>
    <col min="3" max="4" width="9.140625" style="8"/>
    <col min="5" max="5" width="18.85546875" style="8" customWidth="1"/>
    <col min="6" max="6" width="11.5703125" style="8" bestFit="1" customWidth="1"/>
    <col min="7" max="7" width="9.5703125" style="8" bestFit="1" customWidth="1"/>
    <col min="8" max="8" width="16.42578125" style="8" customWidth="1"/>
    <col min="9" max="9" width="26.140625" style="8" bestFit="1" customWidth="1"/>
    <col min="10" max="10" width="6.5703125" style="8" bestFit="1" customWidth="1"/>
    <col min="11" max="11" width="19" style="8" bestFit="1" customWidth="1"/>
    <col min="12" max="16384" width="9.140625" style="8"/>
  </cols>
  <sheetData>
    <row r="1" spans="1:11" ht="15.75">
      <c r="A1" s="21" t="s">
        <v>155</v>
      </c>
      <c r="B1" s="21"/>
      <c r="E1" s="21" t="s">
        <v>155</v>
      </c>
      <c r="F1" s="21"/>
      <c r="G1" s="21"/>
      <c r="H1" s="21"/>
      <c r="I1" s="21"/>
      <c r="J1" s="21"/>
      <c r="K1" s="21"/>
    </row>
    <row r="2" spans="1:11">
      <c r="E2" s="9" t="s">
        <v>156</v>
      </c>
      <c r="F2" s="10" t="s">
        <v>183</v>
      </c>
      <c r="G2" s="10" t="s">
        <v>169</v>
      </c>
      <c r="H2" s="10" t="s">
        <v>184</v>
      </c>
      <c r="I2" s="9" t="s">
        <v>185</v>
      </c>
      <c r="J2" s="9" t="s">
        <v>164</v>
      </c>
      <c r="K2" s="9" t="s">
        <v>186</v>
      </c>
    </row>
    <row r="3" spans="1:11">
      <c r="A3" s="11" t="s">
        <v>294</v>
      </c>
      <c r="B3" s="12" t="s">
        <v>168</v>
      </c>
      <c r="E3" s="8" t="s">
        <v>157</v>
      </c>
      <c r="F3" s="12" t="s">
        <v>218</v>
      </c>
      <c r="G3" s="12" t="s">
        <v>219</v>
      </c>
      <c r="H3" s="13" t="s">
        <v>220</v>
      </c>
      <c r="I3" s="8" t="s">
        <v>221</v>
      </c>
      <c r="J3" s="14">
        <v>25500</v>
      </c>
      <c r="K3" s="15" t="s">
        <v>222</v>
      </c>
    </row>
    <row r="4" spans="1:11">
      <c r="E4" s="8" t="s">
        <v>158</v>
      </c>
      <c r="F4" s="12" t="s">
        <v>192</v>
      </c>
      <c r="G4" s="12" t="s">
        <v>193</v>
      </c>
      <c r="H4" s="13" t="s">
        <v>194</v>
      </c>
      <c r="J4" s="14">
        <v>26000</v>
      </c>
      <c r="K4" s="15" t="s">
        <v>195</v>
      </c>
    </row>
    <row r="5" spans="1:11">
      <c r="A5" s="11" t="s">
        <v>183</v>
      </c>
      <c r="B5" s="16" t="str">
        <f>VLOOKUP(B3,E3:K26,2,0)</f>
        <v>271177-2269</v>
      </c>
      <c r="E5" s="8" t="s">
        <v>159</v>
      </c>
      <c r="F5" s="12" t="s">
        <v>284</v>
      </c>
      <c r="G5" s="12" t="s">
        <v>285</v>
      </c>
      <c r="H5" s="13" t="s">
        <v>286</v>
      </c>
      <c r="J5" s="14">
        <v>24500</v>
      </c>
      <c r="K5" s="15" t="s">
        <v>287</v>
      </c>
    </row>
    <row r="6" spans="1:11">
      <c r="E6" s="8" t="s">
        <v>161</v>
      </c>
      <c r="F6" s="12" t="s">
        <v>249</v>
      </c>
      <c r="G6" s="12" t="s">
        <v>250</v>
      </c>
      <c r="H6" s="13" t="s">
        <v>251</v>
      </c>
      <c r="I6" s="8" t="s">
        <v>252</v>
      </c>
      <c r="J6" s="14">
        <v>20000</v>
      </c>
      <c r="K6" s="15" t="s">
        <v>253</v>
      </c>
    </row>
    <row r="7" spans="1:11">
      <c r="A7" s="11" t="s">
        <v>164</v>
      </c>
      <c r="B7" s="17">
        <f>VLOOKUP(B3,E3:K26,6,0)</f>
        <v>21000</v>
      </c>
      <c r="E7" s="8" t="s">
        <v>162</v>
      </c>
      <c r="F7" s="12" t="s">
        <v>254</v>
      </c>
      <c r="G7" s="12" t="s">
        <v>255</v>
      </c>
      <c r="H7" s="13" t="s">
        <v>256</v>
      </c>
      <c r="I7" s="8" t="s">
        <v>257</v>
      </c>
      <c r="J7" s="14">
        <v>19500</v>
      </c>
      <c r="K7" s="15" t="s">
        <v>258</v>
      </c>
    </row>
    <row r="8" spans="1:11">
      <c r="E8" s="8" t="s">
        <v>160</v>
      </c>
      <c r="F8" s="12" t="s">
        <v>259</v>
      </c>
      <c r="G8" s="12" t="s">
        <v>260</v>
      </c>
      <c r="H8" s="13" t="s">
        <v>261</v>
      </c>
      <c r="I8" s="8" t="s">
        <v>262</v>
      </c>
      <c r="J8" s="14">
        <v>18000</v>
      </c>
      <c r="K8" s="15" t="s">
        <v>263</v>
      </c>
    </row>
    <row r="9" spans="1:11">
      <c r="A9" s="11" t="s">
        <v>293</v>
      </c>
      <c r="B9" s="18" t="str">
        <f>VLOOKUP(B3,E3:K26,4,0)</f>
        <v>16-02-2003</v>
      </c>
      <c r="E9" s="8" t="s">
        <v>163</v>
      </c>
      <c r="F9" s="12" t="s">
        <v>196</v>
      </c>
      <c r="G9" s="12" t="s">
        <v>197</v>
      </c>
      <c r="H9" s="13" t="s">
        <v>198</v>
      </c>
      <c r="J9" s="14">
        <v>18000</v>
      </c>
      <c r="K9" s="15" t="s">
        <v>199</v>
      </c>
    </row>
    <row r="10" spans="1:11">
      <c r="E10" s="8" t="s">
        <v>165</v>
      </c>
      <c r="F10" s="12" t="s">
        <v>227</v>
      </c>
      <c r="G10" s="12" t="s">
        <v>228</v>
      </c>
      <c r="H10" s="13" t="s">
        <v>229</v>
      </c>
      <c r="I10" s="8" t="s">
        <v>230</v>
      </c>
      <c r="J10" s="14">
        <v>20000</v>
      </c>
      <c r="K10" s="15" t="s">
        <v>231</v>
      </c>
    </row>
    <row r="11" spans="1:11">
      <c r="A11" s="11" t="s">
        <v>169</v>
      </c>
      <c r="B11" s="16" t="str">
        <f>VLOOKUP(B3,E3:K26,3,0)</f>
        <v>4737 0991</v>
      </c>
      <c r="E11" s="8" t="s">
        <v>166</v>
      </c>
      <c r="F11" s="12" t="s">
        <v>204</v>
      </c>
      <c r="G11" s="12" t="s">
        <v>205</v>
      </c>
      <c r="H11" s="13" t="s">
        <v>206</v>
      </c>
      <c r="I11" s="8" t="s">
        <v>207</v>
      </c>
      <c r="J11" s="14">
        <v>23000</v>
      </c>
      <c r="K11" s="15" t="s">
        <v>208</v>
      </c>
    </row>
    <row r="12" spans="1:11">
      <c r="E12" s="8" t="s">
        <v>167</v>
      </c>
      <c r="F12" s="12" t="s">
        <v>236</v>
      </c>
      <c r="G12" s="12" t="s">
        <v>237</v>
      </c>
      <c r="H12" s="13" t="s">
        <v>202</v>
      </c>
      <c r="I12" s="8" t="s">
        <v>238</v>
      </c>
      <c r="J12" s="14">
        <v>22000</v>
      </c>
      <c r="K12" s="15" t="s">
        <v>239</v>
      </c>
    </row>
    <row r="13" spans="1:11">
      <c r="E13" s="8" t="s">
        <v>168</v>
      </c>
      <c r="F13" s="12" t="s">
        <v>275</v>
      </c>
      <c r="G13" s="12" t="s">
        <v>276</v>
      </c>
      <c r="H13" s="13" t="s">
        <v>277</v>
      </c>
      <c r="I13" s="8" t="s">
        <v>262</v>
      </c>
      <c r="J13" s="14">
        <v>21000</v>
      </c>
      <c r="K13" s="15" t="s">
        <v>278</v>
      </c>
    </row>
    <row r="14" spans="1:11">
      <c r="E14" s="8" t="s">
        <v>170</v>
      </c>
      <c r="F14" s="12" t="s">
        <v>223</v>
      </c>
      <c r="G14" s="12" t="s">
        <v>224</v>
      </c>
      <c r="H14" s="13" t="s">
        <v>225</v>
      </c>
      <c r="J14" s="14">
        <v>21000</v>
      </c>
      <c r="K14" s="15" t="s">
        <v>226</v>
      </c>
    </row>
    <row r="15" spans="1:11">
      <c r="A15" s="19"/>
      <c r="B15" s="20"/>
      <c r="E15" s="8" t="s">
        <v>171</v>
      </c>
      <c r="F15" s="12" t="s">
        <v>279</v>
      </c>
      <c r="G15" s="12" t="s">
        <v>280</v>
      </c>
      <c r="H15" s="13" t="s">
        <v>281</v>
      </c>
      <c r="I15" s="8" t="s">
        <v>282</v>
      </c>
      <c r="J15" s="14">
        <v>22000</v>
      </c>
      <c r="K15" s="15" t="s">
        <v>283</v>
      </c>
    </row>
    <row r="16" spans="1:11">
      <c r="E16" s="8" t="s">
        <v>172</v>
      </c>
      <c r="F16" s="12" t="s">
        <v>240</v>
      </c>
      <c r="G16" s="12" t="s">
        <v>241</v>
      </c>
      <c r="H16" s="13" t="s">
        <v>242</v>
      </c>
      <c r="J16" s="14">
        <v>29000</v>
      </c>
      <c r="K16" s="15" t="s">
        <v>243</v>
      </c>
    </row>
    <row r="17" spans="5:11">
      <c r="E17" s="8" t="s">
        <v>173</v>
      </c>
      <c r="F17" s="12" t="s">
        <v>214</v>
      </c>
      <c r="G17" s="12" t="s">
        <v>215</v>
      </c>
      <c r="H17" s="13" t="s">
        <v>216</v>
      </c>
      <c r="J17" s="14">
        <v>22000</v>
      </c>
      <c r="K17" s="15" t="s">
        <v>217</v>
      </c>
    </row>
    <row r="18" spans="5:11">
      <c r="E18" s="8" t="s">
        <v>174</v>
      </c>
      <c r="F18" s="12" t="s">
        <v>244</v>
      </c>
      <c r="G18" s="12" t="s">
        <v>245</v>
      </c>
      <c r="H18" s="13" t="s">
        <v>246</v>
      </c>
      <c r="I18" s="8" t="s">
        <v>247</v>
      </c>
      <c r="J18" s="14">
        <v>22500</v>
      </c>
      <c r="K18" s="15" t="s">
        <v>248</v>
      </c>
    </row>
    <row r="19" spans="5:11">
      <c r="E19" s="8" t="s">
        <v>175</v>
      </c>
      <c r="F19" s="12" t="s">
        <v>271</v>
      </c>
      <c r="G19" s="12" t="s">
        <v>272</v>
      </c>
      <c r="H19" s="13" t="s">
        <v>273</v>
      </c>
      <c r="J19" s="14">
        <v>23500</v>
      </c>
      <c r="K19" s="15" t="s">
        <v>274</v>
      </c>
    </row>
    <row r="20" spans="5:11">
      <c r="E20" s="8" t="s">
        <v>176</v>
      </c>
      <c r="F20" s="12" t="s">
        <v>187</v>
      </c>
      <c r="G20" s="12" t="s">
        <v>188</v>
      </c>
      <c r="H20" s="13" t="s">
        <v>189</v>
      </c>
      <c r="I20" s="8" t="s">
        <v>190</v>
      </c>
      <c r="J20" s="14">
        <v>32000</v>
      </c>
      <c r="K20" s="15" t="s">
        <v>191</v>
      </c>
    </row>
    <row r="21" spans="5:11">
      <c r="E21" s="8" t="s">
        <v>177</v>
      </c>
      <c r="F21" s="12" t="s">
        <v>209</v>
      </c>
      <c r="G21" s="12" t="s">
        <v>210</v>
      </c>
      <c r="H21" s="13" t="s">
        <v>211</v>
      </c>
      <c r="I21" s="8" t="s">
        <v>212</v>
      </c>
      <c r="J21" s="14">
        <v>35000</v>
      </c>
      <c r="K21" s="15" t="s">
        <v>213</v>
      </c>
    </row>
    <row r="22" spans="5:11">
      <c r="E22" s="8" t="s">
        <v>178</v>
      </c>
      <c r="F22" s="12" t="s">
        <v>232</v>
      </c>
      <c r="G22" s="12" t="s">
        <v>233</v>
      </c>
      <c r="H22" s="13" t="s">
        <v>220</v>
      </c>
      <c r="I22" s="8" t="s">
        <v>234</v>
      </c>
      <c r="J22" s="14">
        <v>21500</v>
      </c>
      <c r="K22" s="15" t="s">
        <v>235</v>
      </c>
    </row>
    <row r="23" spans="5:11">
      <c r="E23" s="8" t="s">
        <v>179</v>
      </c>
      <c r="F23" s="12" t="s">
        <v>264</v>
      </c>
      <c r="G23" s="12" t="s">
        <v>265</v>
      </c>
      <c r="H23" s="13" t="s">
        <v>211</v>
      </c>
      <c r="J23" s="14">
        <v>34000</v>
      </c>
      <c r="K23" s="15" t="s">
        <v>266</v>
      </c>
    </row>
    <row r="24" spans="5:11">
      <c r="E24" s="8" t="s">
        <v>180</v>
      </c>
      <c r="F24" s="12" t="s">
        <v>200</v>
      </c>
      <c r="G24" s="12" t="s">
        <v>201</v>
      </c>
      <c r="H24" s="13" t="s">
        <v>202</v>
      </c>
      <c r="J24" s="14">
        <v>28000</v>
      </c>
      <c r="K24" s="15" t="s">
        <v>203</v>
      </c>
    </row>
    <row r="25" spans="5:11">
      <c r="E25" s="8" t="s">
        <v>181</v>
      </c>
      <c r="F25" s="12" t="s">
        <v>267</v>
      </c>
      <c r="G25" s="12" t="s">
        <v>268</v>
      </c>
      <c r="H25" s="13" t="s">
        <v>269</v>
      </c>
      <c r="J25" s="14">
        <v>25000</v>
      </c>
      <c r="K25" s="15" t="s">
        <v>270</v>
      </c>
    </row>
    <row r="26" spans="5:11">
      <c r="E26" s="8" t="s">
        <v>182</v>
      </c>
      <c r="F26" s="12" t="s">
        <v>288</v>
      </c>
      <c r="G26" s="12" t="s">
        <v>289</v>
      </c>
      <c r="H26" s="13" t="s">
        <v>290</v>
      </c>
      <c r="I26" s="8" t="s">
        <v>291</v>
      </c>
      <c r="J26" s="14">
        <v>27000</v>
      </c>
      <c r="K26" s="15" t="s">
        <v>292</v>
      </c>
    </row>
  </sheetData>
  <mergeCells count="2">
    <mergeCell ref="A1:B1"/>
    <mergeCell ref="E1:K1"/>
  </mergeCells>
  <phoneticPr fontId="1" type="noConversion"/>
  <dataValidations count="1">
    <dataValidation type="list" allowBlank="1" showInputMessage="1" showErrorMessage="1" sqref="C5">
      <formula1>NAVN</formula1>
    </dataValidation>
  </dataValidations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Filmliste</vt:lpstr>
      <vt:lpstr>Personaleliste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2006-09-06T06:56:27Z</dcterms:created>
  <dcterms:modified xsi:type="dcterms:W3CDTF">2007-02-27T10:49:13Z</dcterms:modified>
</cp:coreProperties>
</file>